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0640" windowHeight="11760"/>
  </bookViews>
  <sheets>
    <sheet name="PLANILHA ORÇAMENTÁRIA" sheetId="1" r:id="rId1"/>
    <sheet name="CRONOGRAMA" sheetId="2" r:id="rId2"/>
    <sheet name="COTAÇÕES" sheetId="4" r:id="rId3"/>
    <sheet name="COMPOSIÇÕES" sheetId="6" r:id="rId4"/>
    <sheet name="BDI" sheetId="5" r:id="rId5"/>
  </sheets>
  <definedNames>
    <definedName name="_xlnm.Print_Area" localSheetId="3">COMPOSIÇÕES!$A$1:$G$212</definedName>
    <definedName name="_xlnm.Print_Area" localSheetId="0">'PLANILHA ORÇAMENTÁRIA'!$A$1:$J$106</definedName>
  </definedNames>
  <calcPr calcId="1445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1" i="1" l="1"/>
  <c r="J9" i="1"/>
  <c r="H20" i="1"/>
  <c r="I20" i="1" s="1"/>
  <c r="H19" i="1"/>
  <c r="I19" i="1" s="1"/>
  <c r="N16" i="2" l="1"/>
  <c r="N11" i="2"/>
  <c r="G210" i="6"/>
  <c r="H70" i="1"/>
  <c r="I70" i="1" s="1"/>
  <c r="H42" i="1"/>
  <c r="I42" i="1" s="1"/>
  <c r="B15" i="2"/>
  <c r="G212" i="6"/>
  <c r="H99" i="1"/>
  <c r="I99" i="1" s="1"/>
  <c r="G211" i="6"/>
  <c r="G206" i="6"/>
  <c r="G209" i="6"/>
  <c r="G201" i="6" l="1"/>
  <c r="G208" i="6"/>
  <c r="G207" i="6"/>
  <c r="G205" i="6"/>
  <c r="G204" i="6"/>
  <c r="G203" i="6"/>
  <c r="H97" i="1"/>
  <c r="I97" i="1"/>
  <c r="H98" i="1"/>
  <c r="I98" i="1" s="1"/>
  <c r="H96" i="1"/>
  <c r="I96" i="1" s="1"/>
  <c r="J95" i="1" s="1"/>
  <c r="P15" i="2" s="1"/>
  <c r="N15" i="2" l="1"/>
  <c r="L15" i="2"/>
  <c r="D15" i="2"/>
  <c r="F24" i="1"/>
  <c r="H75" i="1"/>
  <c r="I75" i="1" s="1"/>
  <c r="H76" i="1"/>
  <c r="I76" i="1" s="1"/>
  <c r="H81" i="1" l="1"/>
  <c r="I81" i="1" s="1"/>
  <c r="H79" i="1"/>
  <c r="I79" i="1" s="1"/>
  <c r="H80" i="1"/>
  <c r="I80" i="1" s="1"/>
  <c r="H78" i="1"/>
  <c r="I78" i="1" s="1"/>
  <c r="H77" i="1"/>
  <c r="I77" i="1" s="1"/>
  <c r="G199" i="6"/>
  <c r="G197" i="6"/>
  <c r="G198" i="6"/>
  <c r="G196" i="6"/>
  <c r="G195" i="6"/>
  <c r="G192" i="6" s="1"/>
  <c r="G194" i="6"/>
  <c r="E69" i="6" l="1"/>
  <c r="E27" i="6"/>
  <c r="E26" i="6"/>
  <c r="E24" i="6"/>
  <c r="E185" i="6" l="1"/>
  <c r="E184" i="6"/>
  <c r="E183" i="6"/>
  <c r="E182" i="6"/>
  <c r="H50" i="1"/>
  <c r="I50" i="1" s="1"/>
  <c r="G190" i="6"/>
  <c r="G189" i="6"/>
  <c r="G187" i="6"/>
  <c r="G188" i="6"/>
  <c r="G186" i="6"/>
  <c r="G182" i="6" l="1"/>
  <c r="E181" i="6"/>
  <c r="G181" i="6" s="1"/>
  <c r="G185" i="6"/>
  <c r="G184" i="6"/>
  <c r="G183" i="6"/>
  <c r="G179" i="6" l="1"/>
  <c r="H41" i="1"/>
  <c r="I41" i="1" s="1"/>
  <c r="H69" i="1"/>
  <c r="I69" i="1" s="1"/>
  <c r="E177" i="6"/>
  <c r="G177" i="6" s="1"/>
  <c r="E176" i="6"/>
  <c r="G176" i="6" s="1"/>
  <c r="E175" i="6"/>
  <c r="G175" i="6"/>
  <c r="G169" i="6"/>
  <c r="F168" i="6"/>
  <c r="G168" i="6" s="1"/>
  <c r="G171" i="6"/>
  <c r="G170" i="6"/>
  <c r="G173" i="6" l="1"/>
  <c r="G166" i="6"/>
  <c r="G56" i="1" l="1"/>
  <c r="F51" i="1"/>
  <c r="F52" i="1"/>
  <c r="H74" i="1" l="1"/>
  <c r="I74" i="1" s="1"/>
  <c r="I56" i="4" l="1"/>
  <c r="H53" i="1" l="1"/>
  <c r="I53" i="1" s="1"/>
  <c r="G164" i="6" l="1"/>
  <c r="G163" i="6"/>
  <c r="G162" i="6"/>
  <c r="G161" i="6"/>
  <c r="G160" i="6"/>
  <c r="G130" i="6"/>
  <c r="G144" i="6"/>
  <c r="G158" i="6" l="1"/>
  <c r="I42" i="4" l="1"/>
  <c r="F136" i="6" s="1"/>
  <c r="I49" i="4"/>
  <c r="F122" i="6" s="1"/>
  <c r="H68" i="1" l="1"/>
  <c r="I68" i="1" s="1"/>
  <c r="H67" i="1"/>
  <c r="I67" i="1" s="1"/>
  <c r="H39" i="1"/>
  <c r="I39" i="1" s="1"/>
  <c r="G154" i="6" l="1"/>
  <c r="G153" i="6"/>
  <c r="G156" i="6"/>
  <c r="G155" i="6"/>
  <c r="G152" i="6"/>
  <c r="G151" i="6"/>
  <c r="G150" i="6"/>
  <c r="G146" i="6"/>
  <c r="G145" i="6"/>
  <c r="G143" i="6"/>
  <c r="G142" i="6"/>
  <c r="G141" i="6"/>
  <c r="G140" i="6"/>
  <c r="G139" i="6"/>
  <c r="G138" i="6"/>
  <c r="G137" i="6"/>
  <c r="G136" i="6"/>
  <c r="G132" i="6"/>
  <c r="G131" i="6"/>
  <c r="G129" i="6"/>
  <c r="G128" i="6"/>
  <c r="G127" i="6"/>
  <c r="G126" i="6"/>
  <c r="G125" i="6"/>
  <c r="G124" i="6"/>
  <c r="G123" i="6"/>
  <c r="G122" i="6"/>
  <c r="G118" i="6"/>
  <c r="G117" i="6"/>
  <c r="G116" i="6"/>
  <c r="G112" i="6"/>
  <c r="G111" i="6"/>
  <c r="G110" i="6"/>
  <c r="G109" i="6"/>
  <c r="G105" i="6"/>
  <c r="G104" i="6"/>
  <c r="G103" i="6"/>
  <c r="G102" i="6"/>
  <c r="G98" i="6"/>
  <c r="G97" i="6"/>
  <c r="G96" i="6"/>
  <c r="G95" i="6"/>
  <c r="G91" i="6"/>
  <c r="G90" i="6"/>
  <c r="G89" i="6"/>
  <c r="G85" i="6"/>
  <c r="G84" i="6"/>
  <c r="G82" i="6" s="1"/>
  <c r="G148" i="6" l="1"/>
  <c r="G87" i="6"/>
  <c r="G114" i="6"/>
  <c r="G134" i="6"/>
  <c r="G90" i="1" s="1"/>
  <c r="G120" i="6"/>
  <c r="G89" i="1" s="1"/>
  <c r="G107" i="6"/>
  <c r="G100" i="6"/>
  <c r="G93" i="6"/>
  <c r="H64" i="1"/>
  <c r="I64" i="1" s="1"/>
  <c r="H73" i="1" l="1"/>
  <c r="I73" i="1" s="1"/>
  <c r="H93" i="1"/>
  <c r="I93" i="1" s="1"/>
  <c r="H92" i="1"/>
  <c r="I92" i="1" s="1"/>
  <c r="H91" i="1"/>
  <c r="I91" i="1" s="1"/>
  <c r="H90" i="1"/>
  <c r="I90" i="1" s="1"/>
  <c r="H89" i="1"/>
  <c r="I89" i="1" s="1"/>
  <c r="H88" i="1"/>
  <c r="I88" i="1" s="1"/>
  <c r="H87" i="1"/>
  <c r="I87" i="1" s="1"/>
  <c r="H86" i="1"/>
  <c r="I86" i="1" s="1"/>
  <c r="H85" i="1"/>
  <c r="I85" i="1" s="1"/>
  <c r="H84" i="1"/>
  <c r="I84" i="1" s="1"/>
  <c r="H83" i="1"/>
  <c r="I83" i="1" s="1"/>
  <c r="H82" i="1"/>
  <c r="I82" i="1" s="1"/>
  <c r="J72" i="1" l="1"/>
  <c r="F37" i="1"/>
  <c r="F36" i="1"/>
  <c r="H48" i="1"/>
  <c r="I48" i="1" s="1"/>
  <c r="H47" i="1"/>
  <c r="I47" i="1" s="1"/>
  <c r="H46" i="1"/>
  <c r="I46" i="1" s="1"/>
  <c r="P14" i="2" l="1"/>
  <c r="H36" i="1"/>
  <c r="I36" i="1" s="1"/>
  <c r="H52" i="1"/>
  <c r="I52" i="1" s="1"/>
  <c r="G69" i="6"/>
  <c r="G70" i="6"/>
  <c r="G71" i="6"/>
  <c r="G68" i="6"/>
  <c r="G19" i="6"/>
  <c r="G18" i="6"/>
  <c r="F11" i="1"/>
  <c r="G7" i="6"/>
  <c r="G6" i="6"/>
  <c r="G5" i="6"/>
  <c r="G3" i="6" s="1"/>
  <c r="D14" i="2" l="1"/>
  <c r="L14" i="2"/>
  <c r="N14" i="2"/>
  <c r="G66" i="6"/>
  <c r="G16" i="6"/>
  <c r="H26" i="1"/>
  <c r="I26" i="1" s="1"/>
  <c r="G36" i="6"/>
  <c r="G33" i="6"/>
  <c r="G34" i="6"/>
  <c r="G35" i="6"/>
  <c r="H32" i="1" l="1"/>
  <c r="I32" i="1" s="1"/>
  <c r="H33" i="1"/>
  <c r="I33" i="1" s="1"/>
  <c r="F17" i="1" l="1"/>
  <c r="H40" i="1" l="1"/>
  <c r="I40" i="1" s="1"/>
  <c r="H31" i="1"/>
  <c r="I31" i="1" s="1"/>
  <c r="G64" i="6"/>
  <c r="G63" i="6"/>
  <c r="G62" i="6"/>
  <c r="H30" i="1"/>
  <c r="I30" i="1" s="1"/>
  <c r="E53" i="6"/>
  <c r="G53" i="6" s="1"/>
  <c r="G58" i="6"/>
  <c r="G57" i="6"/>
  <c r="G56" i="6"/>
  <c r="G55" i="6"/>
  <c r="G54" i="6"/>
  <c r="H28" i="1"/>
  <c r="I28" i="1" s="1"/>
  <c r="H29" i="1"/>
  <c r="I29" i="1" s="1"/>
  <c r="H27" i="1"/>
  <c r="I27" i="1" s="1"/>
  <c r="G49" i="6"/>
  <c r="G48" i="6"/>
  <c r="G45" i="6"/>
  <c r="G47" i="6"/>
  <c r="G44" i="6"/>
  <c r="G32" i="6"/>
  <c r="G31" i="6"/>
  <c r="G29" i="6" s="1"/>
  <c r="H11" i="1"/>
  <c r="I11" i="1" s="1"/>
  <c r="G60" i="6" l="1"/>
  <c r="G51" i="6"/>
  <c r="H38" i="1"/>
  <c r="I38" i="1" s="1"/>
  <c r="H37" i="1"/>
  <c r="I37" i="1" s="1"/>
  <c r="H35" i="1"/>
  <c r="I35" i="1" s="1"/>
  <c r="H34" i="1"/>
  <c r="I34" i="1" s="1"/>
  <c r="H25" i="1"/>
  <c r="I25" i="1" s="1"/>
  <c r="G26" i="6"/>
  <c r="G24" i="6"/>
  <c r="E25" i="6"/>
  <c r="G25" i="6" s="1"/>
  <c r="E23" i="6"/>
  <c r="G23" i="6" s="1"/>
  <c r="H21" i="1"/>
  <c r="I21" i="1" s="1"/>
  <c r="G14" i="6"/>
  <c r="G13" i="6"/>
  <c r="H24" i="1"/>
  <c r="I24" i="1" s="1"/>
  <c r="H18" i="1"/>
  <c r="I18" i="1" s="1"/>
  <c r="H14" i="1"/>
  <c r="I14" i="1" s="1"/>
  <c r="H15" i="1"/>
  <c r="I15" i="1" s="1"/>
  <c r="H16" i="1"/>
  <c r="I16" i="1" s="1"/>
  <c r="H17" i="1"/>
  <c r="I17" i="1" s="1"/>
  <c r="J23" i="1" l="1"/>
  <c r="P12" i="2"/>
  <c r="H13" i="1"/>
  <c r="I13" i="1" s="1"/>
  <c r="N12" i="2" l="1"/>
  <c r="L12" i="2"/>
  <c r="B14" i="2"/>
  <c r="B13" i="2"/>
  <c r="B12" i="2"/>
  <c r="B11" i="2"/>
  <c r="G43" i="6" l="1"/>
  <c r="G46" i="6"/>
  <c r="G42" i="6"/>
  <c r="G41" i="6"/>
  <c r="G39" i="6" s="1"/>
  <c r="G27" i="6"/>
  <c r="G21" i="6" s="1"/>
  <c r="G12" i="6"/>
  <c r="G11" i="6"/>
  <c r="H45" i="1"/>
  <c r="I45" i="1" s="1"/>
  <c r="G76" i="6"/>
  <c r="G80" i="6"/>
  <c r="G78" i="6"/>
  <c r="G79" i="6"/>
  <c r="G77" i="6"/>
  <c r="H12" i="1"/>
  <c r="I12" i="1" s="1"/>
  <c r="H10" i="1"/>
  <c r="I10" i="1" s="1"/>
  <c r="P11" i="2" l="1"/>
  <c r="G9" i="6"/>
  <c r="G74" i="6"/>
  <c r="B24" i="5"/>
  <c r="C2" i="5" s="1"/>
  <c r="C6" i="5" s="1"/>
  <c r="B13" i="5" s="1"/>
  <c r="B15" i="5" s="1"/>
  <c r="C13" i="5"/>
  <c r="B17" i="5" s="1"/>
  <c r="F14" i="2" l="1"/>
  <c r="J14" i="2"/>
  <c r="H14" i="2"/>
  <c r="J11" i="2" l="1"/>
  <c r="D11" i="2"/>
  <c r="F11" i="2"/>
  <c r="H11" i="2"/>
  <c r="L11" i="2"/>
  <c r="H35" i="4" l="1"/>
  <c r="G62" i="1" s="1"/>
  <c r="H27" i="4"/>
  <c r="G61" i="1" s="1"/>
  <c r="H20" i="4"/>
  <c r="G60" i="1" s="1"/>
  <c r="H13" i="4"/>
  <c r="G59" i="1" s="1"/>
  <c r="H6" i="4"/>
  <c r="H66" i="1" l="1"/>
  <c r="I66" i="1" s="1"/>
  <c r="H65" i="1"/>
  <c r="I65" i="1" s="1"/>
  <c r="H59" i="1" l="1"/>
  <c r="I59" i="1" s="1"/>
  <c r="H60" i="1"/>
  <c r="I60" i="1" s="1"/>
  <c r="H61" i="1"/>
  <c r="I61" i="1" s="1"/>
  <c r="H62" i="1"/>
  <c r="I62" i="1" s="1"/>
  <c r="H63" i="1"/>
  <c r="I63" i="1" s="1"/>
  <c r="H58" i="1"/>
  <c r="I58" i="1" s="1"/>
  <c r="H54" i="1" l="1"/>
  <c r="I54" i="1" s="1"/>
  <c r="H55" i="1"/>
  <c r="I55" i="1" s="1"/>
  <c r="H56" i="1"/>
  <c r="H57" i="1"/>
  <c r="I57" i="1" s="1"/>
  <c r="H51" i="1"/>
  <c r="I51" i="1" s="1"/>
  <c r="H49" i="1"/>
  <c r="I49" i="1" s="1"/>
  <c r="I56" i="1" l="1"/>
  <c r="J44" i="1" s="1"/>
  <c r="P13" i="2" l="1"/>
  <c r="F13" i="2" l="1"/>
  <c r="N13" i="2"/>
  <c r="N17" i="2" s="1"/>
  <c r="N18" i="2" s="1"/>
  <c r="L13" i="2"/>
  <c r="D13" i="2"/>
  <c r="H13" i="2"/>
  <c r="J13" i="2"/>
  <c r="J12" i="2"/>
  <c r="F12" i="2"/>
  <c r="F17" i="2" s="1"/>
  <c r="F18" i="2" s="1"/>
  <c r="D12" i="2"/>
  <c r="H12" i="2"/>
  <c r="P17" i="2"/>
  <c r="D17" i="2" l="1"/>
  <c r="D18" i="2" s="1"/>
  <c r="D19" i="2" s="1"/>
  <c r="L17" i="2"/>
  <c r="L18" i="2" s="1"/>
  <c r="J17" i="2"/>
  <c r="J18" i="2" s="1"/>
  <c r="H17" i="2"/>
  <c r="H18" i="2" s="1"/>
  <c r="C13" i="2"/>
  <c r="C14" i="2"/>
  <c r="C11" i="2"/>
  <c r="C12" i="2"/>
  <c r="P18" i="2" l="1"/>
  <c r="F19" i="2"/>
  <c r="H19" i="2" s="1"/>
  <c r="J19" i="2" s="1"/>
  <c r="L19" i="2" s="1"/>
  <c r="N19" i="2" s="1"/>
  <c r="M17" i="2"/>
  <c r="M18" i="2" s="1"/>
  <c r="G17" i="2" l="1"/>
  <c r="G18" i="2" s="1"/>
  <c r="C15" i="2"/>
  <c r="C17" i="2" s="1"/>
  <c r="O17" i="2"/>
  <c r="O18" i="2" s="1"/>
  <c r="I17" i="2"/>
  <c r="I18" i="2" s="1"/>
  <c r="K17" i="2"/>
  <c r="K18" i="2" s="1"/>
  <c r="E17" i="2"/>
  <c r="E18" i="2" s="1"/>
  <c r="E19" i="2" s="1"/>
  <c r="G19" i="2" l="1"/>
  <c r="I19" i="2"/>
  <c r="K19" i="2" s="1"/>
  <c r="O19" i="2" l="1"/>
  <c r="M19" i="2"/>
</calcChain>
</file>

<file path=xl/comments1.xml><?xml version="1.0" encoding="utf-8"?>
<comments xmlns="http://schemas.openxmlformats.org/spreadsheetml/2006/main">
  <authors>
    <author>Wagner Deconto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INSERIR SECRETARIA PROPRIETÁRIA DO PRÓPRIO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>
      <text>
        <r>
          <rPr>
            <b/>
            <sz val="9"/>
            <color indexed="81"/>
            <rFont val="Tahoma"/>
            <family val="2"/>
          </rPr>
          <t>INSERIR NOME DO PRÓPRIO - CAMPO OBRIGATÓRIO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" authorId="0">
      <text>
        <r>
          <rPr>
            <b/>
            <sz val="9"/>
            <color indexed="81"/>
            <rFont val="Tahoma"/>
            <family val="2"/>
          </rPr>
          <t>INSERIR DATA - CAMPO OBRIGATÓRIO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Altair  Freire</author>
  </authors>
  <commentList>
    <comment ref="P6" authorId="0">
      <text>
        <r>
          <rPr>
            <sz val="9"/>
            <color indexed="81"/>
            <rFont val="Tahoma"/>
            <family val="2"/>
          </rPr>
          <t>INSERIR O VALOR DO BDI CONFORME O VALOR DO BDI DA PLANILHA.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 xml:space="preserve">INSERIR O PERCENTUAL DE DESCONTO OFERTADO PELA EMPRESA COM 4 CASAS DECIMAIS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<sst xmlns="http://schemas.openxmlformats.org/spreadsheetml/2006/main" count="1146" uniqueCount="448">
  <si>
    <t>PREFEITURA MUNICIPAL DE CAMBARA/PR</t>
  </si>
  <si>
    <t>ENDEREÇO:</t>
  </si>
  <si>
    <t>MUNICIPIO:</t>
  </si>
  <si>
    <t>CAMBARA/PR</t>
  </si>
  <si>
    <t>LEVANTAMENTO Nº:</t>
  </si>
  <si>
    <t>RESPONSÁVEL TÉCNICO:</t>
  </si>
  <si>
    <t>ANDRESSA GARBELLOTTI CREA-PR:96.115/D</t>
  </si>
  <si>
    <t>ITEM</t>
  </si>
  <si>
    <t>CÓDIGO DO SERVIÇO</t>
  </si>
  <si>
    <t>DESCRIÇÃO DO SERVIÇO</t>
  </si>
  <si>
    <t>UNIDADE DE MEDIDA</t>
  </si>
  <si>
    <t>QUANTIDADE</t>
  </si>
  <si>
    <t>CUSTO UNITÁRIO</t>
  </si>
  <si>
    <t xml:space="preserve">CUSTO TOTAL </t>
  </si>
  <si>
    <t>SERVIÇOS PRELIMINARES</t>
  </si>
  <si>
    <t>FONTE</t>
  </si>
  <si>
    <t>SINAPI</t>
  </si>
  <si>
    <t>M²</t>
  </si>
  <si>
    <t>ESCAVAÇÃO HORIZONTAL EM SOLO DE 1A CATEGORIA COM TRATOR DE ESTEIRAS (100HP/LÂMINA: 2,19M3).</t>
  </si>
  <si>
    <t>M³</t>
  </si>
  <si>
    <t>1.1</t>
  </si>
  <si>
    <t>1.2</t>
  </si>
  <si>
    <t>1.3</t>
  </si>
  <si>
    <t>M</t>
  </si>
  <si>
    <t>m</t>
  </si>
  <si>
    <t>PLANTIO DE GRAMA ESMERALDA OU SÃO CARLOS OU CURITIBANA, EM PLACAS.</t>
  </si>
  <si>
    <t>ASSENTAMENTO DE GUIA (MEIO-FIO) EM TRECHO RETO, CONFECCIONADA EM CONCRETO PRÉ-FABRICADO, DIMENSÕES 39X6,5X6,5X19 CM (COMPRIMENTO X BASE INFERIOR X BASE SUPERIOR X ALTURA), PARA DELIMITAÇÃO DE JARDINS, PRAÇAS OU PASSEIOS.</t>
  </si>
  <si>
    <t>PRAÇA / PLAYGROUND</t>
  </si>
  <si>
    <t>ILUMINAÇÃO</t>
  </si>
  <si>
    <t>EXECUÇÃO DE PAVIMENTO EM PISO INTERTRAVADO, COM BLOCO RETANGULAR COR NATURAL DE 20 X 10 CM, ESPESSURA 6 CM.</t>
  </si>
  <si>
    <t>COMP.01</t>
  </si>
  <si>
    <t>LASTRO COM PÓ DE PEDRA</t>
  </si>
  <si>
    <t>COT.01</t>
  </si>
  <si>
    <t>MERCADO</t>
  </si>
  <si>
    <t>PISO ECOLÓGICO EMBORRACHADO MONOLÍTICO, DRENANTE E PERMEÁVEL, CONFORME ESPECIFICAÇÃO DE PROJETO</t>
  </si>
  <si>
    <t>ESCAVAÇÃO MANUAL DE VALA COM PROFUNDIDADE MENOR OU IGUAL A 1,30 M. AF_02/2021 (Fixação de Equipamentos)</t>
  </si>
  <si>
    <t>CONCRETO FCK = 20MPA, TRAÇO 1:2,7:3 (CIMENTO/ AREIA MÉDIA/ BRITA 1)  - PREPARO MECÂNICO COM BETONEIRA 400 L. AF_07/2016 (Fixação de Equipamentos)</t>
  </si>
  <si>
    <t xml:space="preserve">SINAPI </t>
  </si>
  <si>
    <t>BALANÇA DUPLA</t>
  </si>
  <si>
    <t>GANGORRA DUPLA</t>
  </si>
  <si>
    <t>UD</t>
  </si>
  <si>
    <t>COT.02</t>
  </si>
  <si>
    <t>COT.03</t>
  </si>
  <si>
    <t>COT.04</t>
  </si>
  <si>
    <t>LASTRO COM MATERIAL GRANULAR, APLICADO EM PISOS OU LAJES SOBRE SOLO, ESPESSURA DE *5 CM*.</t>
  </si>
  <si>
    <t>FORNECEDOR 1</t>
  </si>
  <si>
    <t>FORNECEDOR 2</t>
  </si>
  <si>
    <t>FORNECEDOR 3</t>
  </si>
  <si>
    <t>MÉDIA PREÇO R$</t>
  </si>
  <si>
    <t>EMPRESA</t>
  </si>
  <si>
    <t>CONTATO</t>
  </si>
  <si>
    <t>TELEFONE / E-MAIL / SITE</t>
  </si>
  <si>
    <t>DESCRIÇÃO DO INSUMO / SERVIÇO ESPECIALIZADO</t>
  </si>
  <si>
    <t>R$ UNITÁRIO</t>
  </si>
  <si>
    <t>COT.001</t>
  </si>
  <si>
    <t>COT.002</t>
  </si>
  <si>
    <t>COT.003</t>
  </si>
  <si>
    <t>COT.004</t>
  </si>
  <si>
    <t>COT.005</t>
  </si>
  <si>
    <t>www.ironthings.com.br</t>
  </si>
  <si>
    <t>BALANÇA DUPLA CONFORME MEMORIAL DESCRITIVO</t>
  </si>
  <si>
    <t>BDI - ACÓRDÃO Nº 2622/2013 – TCU
EDIFICAÇÃO</t>
  </si>
  <si>
    <t>IMPOSTOS</t>
  </si>
  <si>
    <t>ISS =</t>
  </si>
  <si>
    <t>PIS =</t>
  </si>
  <si>
    <t>COFINS =</t>
  </si>
  <si>
    <t>CRPB =</t>
  </si>
  <si>
    <t>TOTAL =</t>
  </si>
  <si>
    <t>TIPO DE SERVIÇO</t>
  </si>
  <si>
    <t>OBRAS</t>
  </si>
  <si>
    <t>MATERIAIS</t>
  </si>
  <si>
    <t>ADMINISTRAÇÃO CENTRAL</t>
  </si>
  <si>
    <t>RISCOS</t>
  </si>
  <si>
    <t>SEGUROS E GRANTIAS</t>
  </si>
  <si>
    <t>DESPESAS FINANCEIRAS</t>
  </si>
  <si>
    <t>LUCRO</t>
  </si>
  <si>
    <t>BDI (OBRA OU MATERIAIS/EQUIP.)</t>
  </si>
  <si>
    <t>BDI=(((((1+(C8+C9+C10)/100)*(1+C11/100)*(1+C12/100))/(1-C6/100))-1)*100)</t>
  </si>
  <si>
    <t>BDI (OBRA)</t>
  </si>
  <si>
    <t>BDI (MATERIAIS E EQUIPAMENTOS)</t>
  </si>
  <si>
    <t>DIGITE</t>
  </si>
  <si>
    <t>1 - Solicitar o valor do ISS do município</t>
  </si>
  <si>
    <t>%</t>
  </si>
  <si>
    <t>2- Solicitar a "Base de Cálculo" (% de mão de Obra)</t>
  </si>
  <si>
    <t>3- Fórmula de cálculo do ISS</t>
  </si>
  <si>
    <t>=ISS x base de cálculo</t>
  </si>
  <si>
    <t xml:space="preserve">4- Valor do ISS calculado </t>
  </si>
  <si>
    <t>VALORES DO BDI POR TIPO DE OBRA</t>
  </si>
  <si>
    <t>TIPOS DE OBRA</t>
  </si>
  <si>
    <t>1º Quartil</t>
  </si>
  <si>
    <t>Médio</t>
  </si>
  <si>
    <t>3º Quartil</t>
  </si>
  <si>
    <t>CONSTRUÇÃO DE EDIFÍCIOS</t>
  </si>
  <si>
    <t>CONSTRUÇÃO DE RODOVIAS E FERROVIAS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</si>
  <si>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</si>
  <si>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</si>
  <si>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</si>
  <si>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BDI PARA ITENS DE MERO FORNECIMENTO DE
MATERIAIS E EQUIPAMENTOS</t>
  </si>
  <si>
    <t>CAIXA ENTERRADA ELÉTRICA RETANGULAR, EM CONCRETO PRÉ-MOLDADO, FUNDO COM BRITA, DIMENSÕES INTERNAS: 0,4X0,4X0,4 M</t>
  </si>
  <si>
    <t>HASTE DE ATERRAMENTO, DIÂMETRO 5/8", COM 3 METROS - FORNECIMENTO E INS</t>
  </si>
  <si>
    <t>ESCAVAÇÃO MANUAL DE VALA COM PROFUNDIDADE MENOR OU IGUAL A 1,30 M.</t>
  </si>
  <si>
    <t>REATERRO MANUAL DE VALAS, COM COMPACTADOR DE SOLOS DE PERCUSSÃO.</t>
  </si>
  <si>
    <t>LASTRO DE PÓ DE PEDRA</t>
  </si>
  <si>
    <t>INSUMOS</t>
  </si>
  <si>
    <t>SERVIÇO</t>
  </si>
  <si>
    <t>DESCRIÇÃO</t>
  </si>
  <si>
    <t>QUANT.</t>
  </si>
  <si>
    <t>CUSTO UNIT</t>
  </si>
  <si>
    <t>CUSTO TOTAL</t>
  </si>
  <si>
    <t>PEDREIRO COM ENCARGOS COMPLEMENTARES</t>
  </si>
  <si>
    <t>UNID.</t>
  </si>
  <si>
    <t>H</t>
  </si>
  <si>
    <t>SERVENTE COM ENCARGOS COMPLEMENTARES</t>
  </si>
  <si>
    <t>PLACA VIBRATÓRIA REVERSÍVEL COM MOTOR 4 TEMPOS A GASOLINA, FORÇA CENTRÍFUGA DE 25 KN (2500 KGF), POTÊNCIA 5,5 CV - CHP DIURNO. AF_08/2015</t>
  </si>
  <si>
    <t>CHP</t>
  </si>
  <si>
    <t>PLACA VIBRATÓRIA REVERSÍVEL COM MOTOR 4 TEMPOS A GASOLINA, FORÇA CENTRÍFUGA DE 25 KN (2500 KGF), POTÊNCIA 5,5 CV - CHI DIURNO. AF_08/2015</t>
  </si>
  <si>
    <t>CHI</t>
  </si>
  <si>
    <t>PO DE PEDRA (POSTO PEDREIRA/FORNECEDOR, SEM FRETE)</t>
  </si>
  <si>
    <t>COMP. 02</t>
  </si>
  <si>
    <t>2.1</t>
  </si>
  <si>
    <t>2.2</t>
  </si>
  <si>
    <t>3.1</t>
  </si>
  <si>
    <t>4.1</t>
  </si>
  <si>
    <t>3.9</t>
  </si>
  <si>
    <t>3.2</t>
  </si>
  <si>
    <t>3.3</t>
  </si>
  <si>
    <t>3.4</t>
  </si>
  <si>
    <t>3.5</t>
  </si>
  <si>
    <t>3.6</t>
  </si>
  <si>
    <t>3.7</t>
  </si>
  <si>
    <t>3.8</t>
  </si>
  <si>
    <t>3.10</t>
  </si>
  <si>
    <t>3.11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</si>
  <si>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</si>
  <si>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</si>
  <si>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</si>
  <si>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</si>
  <si>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</si>
  <si>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</si>
  <si>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</si>
  <si>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</si>
  <si>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</si>
  <si>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COT.007</t>
  </si>
  <si>
    <t>4.2</t>
  </si>
  <si>
    <t>4.3</t>
  </si>
  <si>
    <t>4.4</t>
  </si>
  <si>
    <t>4.5</t>
  </si>
  <si>
    <t>4.6</t>
  </si>
  <si>
    <t>4.7</t>
  </si>
  <si>
    <t>4.8</t>
  </si>
  <si>
    <t>4.10</t>
  </si>
  <si>
    <t>4.12</t>
  </si>
  <si>
    <t>COMP. 03</t>
  </si>
  <si>
    <t>COMP.03</t>
  </si>
  <si>
    <t>COMP.04</t>
  </si>
  <si>
    <t>COMP. 04</t>
  </si>
  <si>
    <t>KG</t>
  </si>
  <si>
    <t>4.13</t>
  </si>
  <si>
    <t>COMP. 05</t>
  </si>
  <si>
    <t>COMP.07</t>
  </si>
  <si>
    <t>ACADEMIA KIDS</t>
  </si>
  <si>
    <t>4599992-3609</t>
  </si>
  <si>
    <t>CARROSSEL</t>
  </si>
  <si>
    <t xml:space="preserve">ESCORREGADOR </t>
  </si>
  <si>
    <t>ESCORREGADOR</t>
  </si>
  <si>
    <t>IRON THINGS</t>
  </si>
  <si>
    <t>www.megaplaygrounds.com.br</t>
  </si>
  <si>
    <t>MEGA PLAYGROUNDS</t>
  </si>
  <si>
    <t xml:space="preserve">PREFEITURA MUNICIPAL DE CAMBARÁ
DEPARTAMENTO DE ENGENHARIA
CRONOGRAMA FÍSICO FINANCEIRO
</t>
  </si>
  <si>
    <t>PROJETO:</t>
  </si>
  <si>
    <t>DATA:</t>
  </si>
  <si>
    <t>TIPO OBRA:</t>
  </si>
  <si>
    <t>MUNIC.:</t>
  </si>
  <si>
    <t>CAMBARÁ / PARANÁ</t>
  </si>
  <si>
    <t>PROTOCOLO:</t>
  </si>
  <si>
    <t>EMPRESA:</t>
  </si>
  <si>
    <t>SERVIÇOS</t>
  </si>
  <si>
    <t>% NO PERIODO</t>
  </si>
  <si>
    <t>VALOR</t>
  </si>
  <si>
    <t>ÍNDICE</t>
  </si>
  <si>
    <t>C/ BDI</t>
  </si>
  <si>
    <t>VALOR DA PARCELA DETERMINADA COM BASE NO PREÇO MÁXIMO</t>
  </si>
  <si>
    <t>VALOR DA PARCELA CONSIDERANDO O DESCONTO PROPOSTO</t>
  </si>
  <si>
    <t>TOTAL ACUMULADO COM O DESCONTO PROPOSTO</t>
  </si>
  <si>
    <t>ANDRESSA GARBELLOTTI</t>
  </si>
  <si>
    <t>ENGº CIVIL - CREA 96115-D PR</t>
  </si>
  <si>
    <t>VALOR TOTAL COM BDI</t>
  </si>
  <si>
    <t>CUSTO TOTAL COM BDI</t>
  </si>
  <si>
    <t>BDI (EQUIP) = 15,28%</t>
  </si>
  <si>
    <t>BDI (EQUIP)</t>
  </si>
  <si>
    <t>BANCO DE PREÇO</t>
  </si>
  <si>
    <t>BIOFLEX</t>
  </si>
  <si>
    <t>WWW.FLEX.IND.BR</t>
  </si>
  <si>
    <t>mês</t>
  </si>
  <si>
    <t>LOCACAO DE CONTAINER 2,30 X 6,00 M, ALT. 2,50 M, PARA ESCRITORIO, SEM DIVISORIAS INTERNAS E SEM SANITARIO (NAO INCLUI MOBILIZACAO/DESMOBILIZACAO)</t>
  </si>
  <si>
    <t>1.4</t>
  </si>
  <si>
    <t>CONTRATAÇÃO DE EMPRESA ESPECIALIZADA PARA A REFORMA DA PRAÇA ATÍLIO BETINE</t>
  </si>
  <si>
    <t>RUA JOÃO MANOEL DOS SANTOS</t>
  </si>
  <si>
    <t>1.5</t>
  </si>
  <si>
    <t>1.6</t>
  </si>
  <si>
    <t>1.7</t>
  </si>
  <si>
    <t>1.8</t>
  </si>
  <si>
    <t>REMOÇÃO DE RAÍZES REMANESCENTES DE TRONCO DE ÁRVORE COM DIÂMETRO MAIOR OU IGUAL A 0,20 M E MENOR QUE 0,40 M.</t>
  </si>
  <si>
    <t>REMOÇÃO DE RAÍZES REMANESCENTES DE TRONCO DE ÁRVORE COM DIÂMETRO MAIOR OU IGUAL A 0,40 M E MENOR QUE 0,60 M.</t>
  </si>
  <si>
    <t>BDI (OBRA) = 23,54%</t>
  </si>
  <si>
    <t>CORTE RASO E RECORTE DE ÁRVORE COM DIÂMETRO DE TRONCO MAIOR OU IGUAL A 0,20 M E MENOR QUE 0,40 M.</t>
  </si>
  <si>
    <t>1.9</t>
  </si>
  <si>
    <t>REFORMA DA PRAÇA ATÍLIO BETINI</t>
  </si>
  <si>
    <t>REFORMA</t>
  </si>
  <si>
    <t>FORNECIMENTO E INSTALAÇÃO DE PLACA DE OBRA COM CHAPA GALVANIZADA E ESTRUTURA DE MADEIRA (3,00X1,50M)</t>
  </si>
  <si>
    <t>ud</t>
  </si>
  <si>
    <t>DEMOLIÇÃO PARCIAL DE PAVIMENTO ASFÁLTICO, DE FORMA MECANIZADA, SEM REAPROVEITAMENTO.</t>
  </si>
  <si>
    <t>ESTACA BROCA DE CONCRETO, DIÂMETRO DE 20CM, ESCAVAÇÃO MANUAL COM TRADO CONCHA, COM ARMADURA DE ARRANQUE.</t>
  </si>
  <si>
    <t>MARTELETE OU ROMPEDOR PNEUMÁTICO MANUAL, 28 KG, COM SILENCIADOR - CHP DIURNO</t>
  </si>
  <si>
    <t>COMP.02</t>
  </si>
  <si>
    <t>DEMOLIÇÃO DE GUIAS  DE CONCRETO, DE FORMA MECANIZADA, SEM REAPROVEITAMENTO.</t>
  </si>
  <si>
    <t>1.10</t>
  </si>
  <si>
    <t>ESCAVAÇÃO MANUAL PARA VIGA BALDRAME OU SAPATA CORRIDA (INCLUINDO ESCAVAÇÃO PARA COLOCAÇÃO DE FÔRMAS).</t>
  </si>
  <si>
    <t>ARMAÇÃO DE SAPATA ISOLADA, VIGA BALDRAME E SAPATA CORRIDA UTILIZANDO A ÇO CA-50 DE 8 MM - MONTAGEM.</t>
  </si>
  <si>
    <t>FABRICAÇÃO, MONTAGEM E DESMONTAGEM DE FÔRMA PARA VIGA BALDRAME, EM MADEIRA SERRADA, E=25 MM, 4 UTILIZAÇÕES.</t>
  </si>
  <si>
    <t>CONCRETAGEM DE BLOCO DE COROAMENTO OU VIGA BALDRAME, FCK 30 MPA, COM USO DE JERICA - LANÇAMENTO, ADENSAMENTO E ACABAMENTO.</t>
  </si>
  <si>
    <t>ARMAÇÃO DE SAPATA ISOLADA, VIGA BALDRAME E SAPATA CORRIDA UTILIZANDO AÇO CA-60 DE 5 MM - MONTAGEM.</t>
  </si>
  <si>
    <t>SINAPI/BDI EQ</t>
  </si>
  <si>
    <t>COMP.05</t>
  </si>
  <si>
    <t>ASSENTAMENTO DE GUIA (MEIO-FIO) EM TRECHO RETO, CONFECCIONADA EM CONCRETO PRÉ-FABRICADO, DIMENSÕES 80X08X08X25 CM (COMPRIMENTO X BASE INFERIOR X BASE SUPERIOR X ALTURA).</t>
  </si>
  <si>
    <t>ASSENTAMENTO DE GUIA (MEIO-FIO) EM TRECHO CURVO, CONFECCIONADA EM CONCRETO PRÉ-FABRICADO, DIMENSÕES 80X08X08X25 CM (COMPRIMENTO X BASE INFERIOR X BASE SUPERIOR X ALTURA).</t>
  </si>
  <si>
    <t>GUIA (MEIO-FIO) E SARJETA CONJUGADOS DE CONCRETO, MOLDADA IN LOCO EMTRECHO RETO COM EXTRUSORA, 45 CM BASE (15 CM BASE DA GUIA + 30 CM BASE DA SARJETA) X 22 CM ALTURA.</t>
  </si>
  <si>
    <t>RAMPA DE MADEIRA - CACHORRÓDROMO - CONFORME PROJETO - INCLUSO PINTURA</t>
  </si>
  <si>
    <t>SARRAFO NAO APARELHADO *2,5 X 5* CM, EM MACARANDUBA/MASSARANDUBA, ANGELIMPEROBA-ROSA OU EQUIVALENTE DA REGIAO - BRUTA</t>
  </si>
  <si>
    <t>4415</t>
  </si>
  <si>
    <t>TABUA APARELHADA *2,5 X 30* CM, EM MACARANDUBA/MASSARANDUBA, ANGELIM OU EQUIVALENTE DA REGIAO</t>
  </si>
  <si>
    <t>CAIBRO NAO APARELHADO *5 X 6* CM, EM MACARANDUBA/MASSARANDUBA, ANGELIM OU EQUIVALENTE DA REGIAO - BRUTA</t>
  </si>
  <si>
    <t>VIGA NAO APARELHADA *6 X 12* CM, EM MACARANDUBA, ANGELIM OU EQUIVALENTE DAREGIAO - BRUTA</t>
  </si>
  <si>
    <t>CARPINTEIRO DE FORMAS COM ENCARGOS COMPLEMENTARES</t>
  </si>
  <si>
    <t>AJUDANTE DE CARPINTEIRO COM ENCARGOS COMPLEMENTARES</t>
  </si>
  <si>
    <t>PREGO DE ACO POLIDO COM CABECA 17 X 21 (2 X 11)</t>
  </si>
  <si>
    <t>LIXAMENTO DE MADEIRA PARA APLICAÇÃO DE FUNDO OU PINTURA.</t>
  </si>
  <si>
    <t>PINTURA TINTA DE ACABAMENTO (PIGMENTADA) ESMALTE SINTÉTICO FOSCO EM MADEIRA, 2 DEMÃOS.</t>
  </si>
  <si>
    <t>TUBO DE CONCRETO ARMADO PARA AGUAS PLUVIAIS, CLASSE PA-1, COM ENCAIXE PONTA E BOLSA, DIAMETRO NOMINAL DE 1000 MM</t>
  </si>
  <si>
    <t>TUBO DE CONCRETO ARMADO PARA AGUAS PLUVIAIS, CLASSE PA-2, COM ENCAIXE PONTA E BOLSA, DIAMETRO NOMINAL DE 400 MM</t>
  </si>
  <si>
    <t>COMP. 06</t>
  </si>
  <si>
    <t>ESTRUTURAS DE MADEIRA ROLIÇA DE EUCALIPTO TRATADO - CACHORRÓDROMO - CONFORME PROJETO - INCLUSO PINTURA</t>
  </si>
  <si>
    <t>00004115</t>
  </si>
  <si>
    <t>MADEIRA ROLICA TRATADA, D = 12 A 15 CM, H = 3,00 M, EM EUCALIPTO OU EQUIVALENTE DA REGIAO</t>
  </si>
  <si>
    <t>PREGO DE ACO POLIDO COM CABECA 22 X 48 (4 1/4 X 5)</t>
  </si>
  <si>
    <t>COMP.06</t>
  </si>
  <si>
    <t>COMP. 07</t>
  </si>
  <si>
    <t xml:space="preserve">PINTURA DOS ELEMENTOS (MANILHAS E PNEUS) EM ESMALTE SINTÉTICO 02 DEMÃOS- CACHORRÓDROMO - CONFORME PROJETO </t>
  </si>
  <si>
    <t>5318</t>
  </si>
  <si>
    <t>DILUENTE AGUARRAS</t>
  </si>
  <si>
    <t>L</t>
  </si>
  <si>
    <t>TINTA ESMALTE SINTETICO PREMIUM ACETINADO</t>
  </si>
  <si>
    <t>PINTOR COM ENCARGOS COMPLEMENTARES</t>
  </si>
  <si>
    <t>PINTURA DE PISO COM TINTA ACRÍLICA, APLICAÇÃO MANUAL, 2 DEMÃOS, INCLUSO FUNDO PREPARADOR</t>
  </si>
  <si>
    <t>TUBO ACO GALVANIZADO COM COSTURA, CLASSE LEVE, DN 40 MM (1 1/2"), E = 3,00 MM, *3,48* KG/M (NBR 5580)</t>
  </si>
  <si>
    <t>TELA DE ARAME GALVANIZADA REVESTIDA EM PVC, QUADRANGULAR / LOSANGULAR, FIO 2,11 MM (14 BWG), BITOLA FINAL = *2,8* MM, MALHA *8 X 8* CM, H = 2 M</t>
  </si>
  <si>
    <t>ARAME RECOZIDO 16 BWG, D = 1,65 MM (0,016 KG/M) OU 18 BWG, D = 1,25 MM (0,01 KG/M)</t>
  </si>
  <si>
    <t>SERRALHEIRO COM ENCARGOS COMPLEMENTARES</t>
  </si>
  <si>
    <t>ELETRODO REVESTIDO AWS - E6013, DIAMETRO IGUAL A 2,50 MM</t>
  </si>
  <si>
    <t>GRADIL/ALAMBRADO COM TELA GALV. REVESTIDA EM PVC FIO 2,11, MALHA 8X8CM, MONTANTES EM TUBOS GALVANIZADOS DE 1¹/²" (H=1,60 M)</t>
  </si>
  <si>
    <t>GRADIL/ALAMBRADO COM TELA GALV. REVESTIDA EM PVC FIO 2,11, MALHA 8X8CM, MONTANTES EM TUBOS GALVANIZADOS DE 1¹/²" (H=1,60 M).</t>
  </si>
  <si>
    <t>COMP. 01</t>
  </si>
  <si>
    <t xml:space="preserve">LIMPEZA MECANIZADA DE CAMADA VEGETAL, VEGETAÇÃO E PEQUENAS ÁRVORES (DIÂMETRO DE TRONCO MENOR QUE 0,20 M), COM RETROESCAVADEIRA. </t>
  </si>
  <si>
    <t>JARDINEIRO COM ENCARGOS COMPLEMENTARES</t>
  </si>
  <si>
    <t>RETROESCAVADEIRA SOBRE RODAS COM CARREGADEIRA, TRAÇÃO 4X4, POTÊNCIA LÍQ. 88 HP, CAÇAMBA CARREG. CAP. MÍN. 1 M3, CAÇAMBA RETRO CAP. 0,26 M3, PESO OPERACIONAL MÍN. 6.674 KG, PROFUNDIDADE ESCAVAÇÃO MÁX. 4,37 M - CHP DIURNO.</t>
  </si>
  <si>
    <t>RETROESCAVADEIRA SOBRE RODAS COM CARREGADEIRA, TRAÇÃO 4X4, POTÊNCIA LÍQ. 88 HP, CAÇAMBA CARREG. CAP. MÍN. 1 M3, CAÇAMBA RETRO CAP. 0,26 M3, PESO OPERACIONAL MÍN. 6.674 KG, PROFUNDIDADE ESCAVAÇÃO MÁX. 4,37 M - CHI DIURNO.</t>
  </si>
  <si>
    <t>LIMPEZA MECANIZADA DE CAMADA VEGETAL, VEGETAÇÃO E PEQUENAS ÁRVORES (DIÂMETRO DE TRONCO MENOR QUE 0,20 M), COM RETROESCAVADEIRA</t>
  </si>
  <si>
    <t xml:space="preserve">REMOÇÃO DE PISO DE BLOCO DE PEDRA, DE FORMA MANUAL, SEM REAPROVEITAMENTO </t>
  </si>
  <si>
    <t>CALCETEIRO COM ENCARGOS COMPLEMENTARES</t>
  </si>
  <si>
    <t>COMP.08</t>
  </si>
  <si>
    <t>COMP. 08</t>
  </si>
  <si>
    <t>COMP. 09</t>
  </si>
  <si>
    <t xml:space="preserve">REGULARIZAÇÃO MANUAL E COMPACTAÇÃO DE DE SOLO PREDOMINANTEMENTE ARGILOSO COM COMPACTADOR A PERCUSSÃO TIPO SOQUETE. </t>
  </si>
  <si>
    <t>EXECUÇÃO DE PASSEIO (CALÇADA) OU PISO DE CONCRETO COM CONCRETO MOLDADO IN LOCO, USINADO C20, ACABAMENTO CONVENCIONAL, NÃO ARMADO.</t>
  </si>
  <si>
    <t>COMP.09</t>
  </si>
  <si>
    <t>COMP.10</t>
  </si>
  <si>
    <t>COMPACTADOR DE SOLOS DE PERCUSÃO (SOQUETE) COM MOTOR A GASOLINA, POTÊNCIA3 CV - CHP DIURNO</t>
  </si>
  <si>
    <t>COMPACTADOR DE SOLOS DE PERCUSÃO (SOQUETE) COM MOTOR A GASOLINA, POTÊNCIA3 CV - CHI DIURNO</t>
  </si>
  <si>
    <t>LASTRO COM MATERIAL GRANULAR, APLICADO EM PISOS OU LAJES SOBRE SOLO, ESPESSURA DE *3 CM*.</t>
  </si>
  <si>
    <t xml:space="preserve">ELETRODUTO FLEXÍVEL CORRUGADO, PEAD, DN 50 (1 1/4"), PARA REDE ENTERRADA DE DISTRIBUIÇÃO DE ENERGIA ELÉTRICA - FORNECIMENTO E INSTALAÇÃO. </t>
  </si>
  <si>
    <t xml:space="preserve">CABO MULTIPOLAR DE COBRE, FLEXIVEL, CLASSE 4 OU 5, ISOLACAO EM HEPR, COBERTURA EM PVC-ST2, ANTICHAMA BWF-B, 0,6/1 KV, 3 CONDUTORES DE 10 MM2 - FORNECIMENTO E INSTALAÇÃO. </t>
  </si>
  <si>
    <t xml:space="preserve">CABO MULTIPOLAR DE COBRE, FLEXIVEL, CLASSE 4 OU 5, ISOLACAO EM HEPR, COBERTURA EM PVC-ST2, ANTICHAMA BWF-B, 0,6/1 KV, 3 CONDUTORES DE 2,5 MM2- FORNECIMENTO E INSTALAÇÃO. </t>
  </si>
  <si>
    <r>
      <t xml:space="preserve">LUMINÁRIA DE LED PARA ILUMINAÇÃO PÚBLICA, DE 98 W ATÉ 137 W - FORNECIMENTO E INSTALAÇÃO. </t>
    </r>
    <r>
      <rPr>
        <b/>
        <sz val="11"/>
        <rFont val="Calibri"/>
        <family val="2"/>
        <scheme val="minor"/>
      </rPr>
      <t>(100W)</t>
    </r>
  </si>
  <si>
    <r>
      <t>LUMINÁRIA DE LED PARA ILUMINAÇÃO PÚBLICA, DE 138 W ATÉ 180 W - FORNECIMENTO E INSTALAÇÃO.</t>
    </r>
    <r>
      <rPr>
        <b/>
        <sz val="11"/>
        <rFont val="Calibri"/>
        <family val="2"/>
        <scheme val="minor"/>
      </rPr>
      <t>(150W)</t>
    </r>
  </si>
  <si>
    <t>4.11</t>
  </si>
  <si>
    <t>RETIRADA DE POSTES EXISTENTES</t>
  </si>
  <si>
    <t>LUMINARIA LED REFLETOR RETANGULAR BIVOLT, LUZ BRANCA, 50 WFORNECIMENTO E INSTALAÇÃO.</t>
  </si>
  <si>
    <t xml:space="preserve">COMP. 10 </t>
  </si>
  <si>
    <t>PLANTIO DE FORRAÇÃO.</t>
  </si>
  <si>
    <t>RETIRADA DOS POSTES EXISTENTES</t>
  </si>
  <si>
    <t>88247</t>
  </si>
  <si>
    <t>AUXILIAR DE ELETRICISTA COM ENCARGOS COMPLEMENTARES</t>
  </si>
  <si>
    <t>88264</t>
  </si>
  <si>
    <t>ELETRICISTA COM ENCARGOS COMPLEMENTARES</t>
  </si>
  <si>
    <t>COMP. 11</t>
  </si>
  <si>
    <t>ELETRODUTO/DUTO PEAD FLEXIVEL PAREDE SIMPLES, CORRUGACAO HELICOIDAL, COR PRETA, SEM ROSCA, DE 1 1/4", CRC 680 N, PARA CABEAMENTO SUBTERRANEO (NBR 15715)</t>
  </si>
  <si>
    <t>CABO MULTIPOLAR DE COBRE, FLEXIVEL, CLASSE 4 OU 5, ISOLACAO EM HEPR, COBERTURA EM PVC-ST2, ANTICHAMA BWF-B, 0,6/1 KV, 3 CONDUTORES DE 10 MM2</t>
  </si>
  <si>
    <t>FITA ISOLANTE ADESIVA ANTICHAMA, USO ATE 750 V, EM ROLO DE 19 MM X 5 M</t>
  </si>
  <si>
    <t>CABO MULTIPOLAR DE COBRE, FLEXIVEL, CLASSE 4 OU 5, ISOLACAO EM HEPR, COBERTURA EM PVC-ST2, ANTICHAMA BWF-B, 0,6/1 KV, 3 CONDUTORES DE 2,5 MM2</t>
  </si>
  <si>
    <t>CABO MULTIPOLAR DE COBRE, FLEXIVEL, CLASSE 4 OU 5, ISOLACAO EM HEPR, COBERTURA EM PVC-ST2, ANTICHAMA BWF-B, 0,6/1 KV, 3 CONDUTORES DE 4 MM2</t>
  </si>
  <si>
    <t xml:space="preserve">LUMINARIA LED REFLETOR RETANGULAR BIVOLT, LUZ BRANCA, 50 WFORNECIMENTO E INSTALAÇÃO. </t>
  </si>
  <si>
    <t>LUMINARIA LED REFLETOR RETANGULAR BIVOLT, LUZ BRANCA, 50 W</t>
  </si>
  <si>
    <t>POSTE DE AÇO GALVANIZADO TELECONICO CURVO SIMPLES, COM BASE, H=8M</t>
  </si>
  <si>
    <t>CABO DE COBRE NU 10 MM2 MEIO-DURO</t>
  </si>
  <si>
    <t>CONECTOR DE ALUMINIO TIPO PRENSA CABO, BITOLA 1/2", PARA CABOS DE DIAMETRO DE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</si>
  <si>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</si>
  <si>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</si>
  <si>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0,1800000</t>
  </si>
  <si>
    <t>39746</t>
  </si>
  <si>
    <t>CHUMBADOR DE ACO GALVANIZADO, 1" X 600 MM, PARA POSTES DE ACO COM BASE, INCLUSO PORCA E ARRUELA</t>
  </si>
  <si>
    <t>UN</t>
  </si>
  <si>
    <t>4,0000000</t>
  </si>
  <si>
    <t>0,6410000</t>
  </si>
  <si>
    <t>2,0840000</t>
  </si>
  <si>
    <t>AUXILIAR DE PEDREIRO COM ENCARGOS COMPLEMENTARES</t>
  </si>
  <si>
    <t>POSTE DE AÇO GALVANIZADO TELECONICO CURVO DUPLO, COM BASE, H=5M</t>
  </si>
  <si>
    <t>COMP. 12</t>
  </si>
  <si>
    <t>COMP. 13</t>
  </si>
  <si>
    <t>COMP.11</t>
  </si>
  <si>
    <t>COMP.12</t>
  </si>
  <si>
    <t>COMP.13</t>
  </si>
  <si>
    <t>COMP.14</t>
  </si>
  <si>
    <t>COMP.15</t>
  </si>
  <si>
    <t>COMP. 14</t>
  </si>
  <si>
    <t>COMP. 15</t>
  </si>
  <si>
    <t>COMP. 16</t>
  </si>
  <si>
    <t>COMP.16</t>
  </si>
  <si>
    <t>COMP.17</t>
  </si>
  <si>
    <t>COMP.18</t>
  </si>
  <si>
    <t>COMP.19</t>
  </si>
  <si>
    <t>RAMPA DE ACESSIBILIDADE EM CONCRETO MOLDADO IN LOCO, EM CALÇADA NOVA, FCK 25MPA, COM PISO PODOTÁTIL.</t>
  </si>
  <si>
    <t>SARRAFO *2,5 X 10* CM EM PINUS, MISTA OU EQUIVALENTE DA REGIAO - BRUTA</t>
  </si>
  <si>
    <t>PEDRA BRITADA N. 2 (19 A 38 MM) POSTO PEDREIRA/FORNECEDOR, SEM FRETE</t>
  </si>
  <si>
    <t>TABELAS DE REFERÊNCIA:  SINAPI/PR (SETEMBRO/2024 - NÃO DESONERADO)</t>
  </si>
  <si>
    <t>CONCRETO FCK = 25MPA, TRAÇO 1:2,3:2,7 (EM MASSA SECA DE CIMENTO/ AREIA MÉDIA/ BRITA 1) - PREPARO MECÂNICO COM BETONEIRA 400 L.</t>
  </si>
  <si>
    <t>PISO PODOTÁTIL DE ALERTA OU DIRECIONAL, DE CONCRETO, ASSENTADO SOBRE ARGAMASSA.</t>
  </si>
  <si>
    <t>3.22</t>
  </si>
  <si>
    <t>3.23</t>
  </si>
  <si>
    <t>PET PLACE</t>
  </si>
  <si>
    <t>COT.05</t>
  </si>
  <si>
    <t>FORNECEDOR 4</t>
  </si>
  <si>
    <t>INDUSPAR</t>
  </si>
  <si>
    <t>www.induspar.com</t>
  </si>
  <si>
    <t>RJE ILUMINAÇÃO</t>
  </si>
  <si>
    <t xml:space="preserve">POSTE DE AÇO TELECONICO CURVO DUPLO, FLANGEADO, H=6M </t>
  </si>
  <si>
    <t>COT.006</t>
  </si>
  <si>
    <t xml:space="preserve">POSTE DE AÇO TELECONICO CURVO SIMPLES, FLANGEADO, H=6M </t>
  </si>
  <si>
    <t>www.rjeiluminacao.com.br/</t>
  </si>
  <si>
    <t xml:space="preserve">CABO MULTIPOLAR DE COBRE, FLEXIVEL, CLASSE 4 OU 5, ISOLACAO EM HEPR, COBERTURA EM PVC-ST2, ANTICHAMA BWF-B, 0,6/1 KV, 3 CONDUTORES DE 6,0 MM2- FORNECIMENTO E INSTALAÇÃO. </t>
  </si>
  <si>
    <t xml:space="preserve">CABO MULTIPOLAR DE COBRE, FLEXIVEL, CLASSE 4 OU 5, ISOLACAO EM HEPR, COBERTURA EM PVC-ST2, ANTICHAMA BWF-B, 0,6/1 KV, 3 CONDUTORES DE 6 MM2- FORNECIMENTO E INSTALAÇÃO. </t>
  </si>
  <si>
    <t>POSTE DE AÇO GALVANIZADO TELECONICO CURVO DUPLO, COM BASE FLANGEADA C/ PARAFUSOS, H=6M,  INSTALADO EM BASE DE CONCRETO C/ CHUMBADORES E ATERRAMENTO- FORNECIMENTO E INSTALACAO.</t>
  </si>
  <si>
    <t>POSTE DE AÇO GALVANIZADO TELECONICO CURVO SIMPLES, COM BASE FLANGEADA C/ PARAFUSOS, H=6M,  INSTALADO EM BASE DE CONCRETO C/ CHUMBADORES E ATERRAMENTO- FORNECIMENTO E INSTALACAO.</t>
  </si>
  <si>
    <t>COMP.20</t>
  </si>
  <si>
    <t>PISO PODOTÁTIL DE ALERTA OU DIRECIONAL 25X25CM, DE CONCRETO, ASSENTADO SOBRE ARGAMASSA.</t>
  </si>
  <si>
    <t>ARGAMASSA COLANTE AC II</t>
  </si>
  <si>
    <t>PISO TATIL / PODOTATIL, LADRILHO HIDRAULICO / CONCRETO, *25 X 25* CM, E= *2,5* CM, PADRAO TATIL ALERTA OU DIRECIONAL, COR AMARELA</t>
  </si>
  <si>
    <t>3.12</t>
  </si>
  <si>
    <t>3.24</t>
  </si>
  <si>
    <t>3.25</t>
  </si>
  <si>
    <t>ORSE.AGOSTO 24</t>
  </si>
  <si>
    <t>Banco em Concreto Armado fck=35mpa, modelo Imperial Penedo, nas dimensões c=1,50m l=0,65m,h=0,90m, e=0,06m. estrutura em concreto aparente ripões de mad. c/ 2 demãos de verniz triplio filtro solar-Relevo Premoldados/similar.</t>
  </si>
  <si>
    <t>LIXEIRA EM MADEIRA E FERRO PARA PRAÇA, COM POSTE LATERAL (DIAMETRO 33CM, ALTURA 55CM)</t>
  </si>
  <si>
    <t>MERCADO LIVRE</t>
  </si>
  <si>
    <t>ENTRADA DE ENERGIA ELÉTRICA, AÉREA, MONOFÁSICA, COM CAIXA DE SOBREPORCABO DE 25 MM2 E DISJUNTOR DIN 50A (NÃO INCLUSO O POSTE DE CONCRETO).</t>
  </si>
  <si>
    <t>4.9</t>
  </si>
  <si>
    <t>4.14</t>
  </si>
  <si>
    <t>BANCO DE PREÇOS</t>
  </si>
  <si>
    <t>LAZER E CASA</t>
  </si>
  <si>
    <t>madeira madeira</t>
  </si>
  <si>
    <t>COMP.21</t>
  </si>
  <si>
    <t>LIXEIRA EM MADEIRA E FERRO PARA PRAÇA, COM POSTE LATERAL (DIAMETRO 33CM, ALTURA 55CM) - FORNECIMENTO E INSTALAÇÃO</t>
  </si>
  <si>
    <t>COT.07</t>
  </si>
  <si>
    <t>COMP.22</t>
  </si>
  <si>
    <t>PINTURA DE MEIO-FIO COM TINTA BRANCA ECONOMICA</t>
  </si>
  <si>
    <t>TINTA LATEX ACRILICA ECONOMICA, COR BRANCA</t>
  </si>
  <si>
    <t>GINAST</t>
  </si>
  <si>
    <t>COMP. 023</t>
  </si>
  <si>
    <t>EXECUÇÃO DE MURETA DE CONTENÇÃO EM ALVENARIA E ESTRUTURA EM CONCRETO ARMADO, FCK 30MPA, ARMADO COM AÇO CA-50 8MM,  (CONFORME PROJETO), INCLUSO CHAPISCO EMBOÇO E IMPERMEABILIZANTE.</t>
  </si>
  <si>
    <t>ALVENARIA DE VEDAÇÃO DE BLOCOS CERÂMICOS FURADOS NA HORIZONTAL DE 14X9X19 CM (ESPESSURA 14 CM, BLOCO DEITADO) E ARGAMASSA DE ASSENTAMENTO COPREPARO EM BETONEIRA.</t>
  </si>
  <si>
    <t>IMPERMEABILIZAÇÃO DE SUPERFÍCIE COM EMULSÃO ASFÁLTICA, 2 DEMÃOS.</t>
  </si>
  <si>
    <t>CHAPISCO APLICADO EM ALVENARIAS E ESTRUTURAS DE CONCRETO INTERNAS, COCOLHER DE PEDREIRO. ARGAMASSA TRAÇO 1:3 COM PREPARO EM BETONEIRA 400</t>
  </si>
  <si>
    <t>EMBOÇO OU MASSA ÚNICA EM ARGAMASSA TRAÇO 1:2:8, PREPARO MECÂNICO COM BETONEIRA 400 L, APLICADA MANUALMENTE EM PANOS CEGOS DE FACHADA (SEM PRESENÇA DE VÃOS), ESPESSURA DE 25 MM.</t>
  </si>
  <si>
    <t>APLICAÇÃO DE LONA PLÁSTICA PARA EXECUÇÃO DE PAVIMENTOS DE CONCRETO</t>
  </si>
  <si>
    <t>COMP.0,23</t>
  </si>
  <si>
    <t>EXECUÇÃO DE VIGA EM CONCRETO ARMADO 15X25, FCK 30MPA, ARMADO COM AÇO CA-50 8MM (CONFORME PROJETO)</t>
  </si>
  <si>
    <t>COMP.24</t>
  </si>
  <si>
    <t>CONCRETO FCK = 15MPA, TRAÇO 1:3,4:3,5 (EM MASSA SECA DE CIMENTO/ AREIA MÉDIA/ BRITA 1) - PREPARO MECÂNICO COM BETONEIRA 600 L</t>
  </si>
  <si>
    <t>m³</t>
  </si>
  <si>
    <t>LANÇAMENTO COM USO DE BALDES, ADENSAMENTO E ACABAMENTO DE CONCRETO EM</t>
  </si>
  <si>
    <t>MURETA DE ALVENARIA PARA FIXAÇÃO DO QD, CONFORME PROJETO (INCLUSO INSTALAÇÃO DO QD - dimensões 40x30x20cm, em chapa de aço galvanizado com pintura e tratamento anti-corrosivo, com placa de montagem interna, tampa externa com dispositivo de fecho e cadeado, conforme NBR 5410)</t>
  </si>
  <si>
    <t>QUADRO DE DISTRIBUICAO COM BARRAMENTO TRIFASICO, DE EMBUTIR, EM CHAPA DE ACO GALVANIZADO, PARA 12 DISJUNTORES DIN, 100 A</t>
  </si>
  <si>
    <t>4.15</t>
  </si>
  <si>
    <t>4.16</t>
  </si>
  <si>
    <t>4.17</t>
  </si>
  <si>
    <t>DISJUNTOR BIPOLAR TIPO DIN, CORRENTE NOMINAL DE 50A - FORNECIMENTO E INSTALAÇÃO.</t>
  </si>
  <si>
    <t>DISJUNTOR BIPOLAR TIPO DIN, CORRENTE NOMINAL DE 16A - FORNECIMENTO E INSTALAÇÃO.</t>
  </si>
  <si>
    <t>DISJUNTOR BIPOLAR TIPO DIN, CORRENTE NOMINAL DE 20A - FORNECIMENTO E INSTALAÇÃO.</t>
  </si>
  <si>
    <t>DISPOSITIVO DR, 2 POLOS, SENSIBILIDADE DE 30 MA, CORRENTE DE 63 A, TIPO AC</t>
  </si>
  <si>
    <t>4.18</t>
  </si>
  <si>
    <t>4.19</t>
  </si>
  <si>
    <t>POSTE DE CONCRETO ARMADO DE SECAO DUPLO T, EXTENSAO DE 8,00 M, RESISTENCIA DE 150 DAN, TIPO D</t>
  </si>
  <si>
    <t>4.20</t>
  </si>
  <si>
    <t>4.21</t>
  </si>
  <si>
    <t>ASSENTAMENTO DE POSTE DE CONCRETO COM COMPRIMENTO NOMINAL DE 9 M, CARGA NOMINAL MENOR OU IGUAL A 1000 DAN, ENGASTAMENTO SIMPLES COM 1,5 M DE SOLO (NÃO INCLUI FORNECIMENTO).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</si>
  <si>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</si>
  <si>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</si>
  <si>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</si>
  <si>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</si>
  <si>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</si>
  <si>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</si>
  <si>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</si>
  <si>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</si>
  <si>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</si>
  <si>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</si>
  <si>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</si>
  <si>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</si>
  <si>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</si>
  <si>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</si>
  <si>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</si>
  <si>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</si>
  <si>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INSTALAÇÕES HIDRAULICAS</t>
  </si>
  <si>
    <t>KIT CAVALETE PARA MEDIÇÃO DE ÁGUA - ENTRADA PRINCIPAL, EM PVC 20 MM (1/2") - FORNECIMENTO E INSTALAÇÃO (EXCLUSIVE HIDRÔMETRO).</t>
  </si>
  <si>
    <t>TUBO PVC, SERIE NORMAL, ESGOTO PREDIAL, DN 50 MM, FORNECIDO E INSTALADO EM RAMAL DE DESCARGA OU RAMAL DE ESGOTO SANITÁRIO</t>
  </si>
  <si>
    <t>TUBO, PVC, SOLDÁVEL, DE 20MM, INSTALADO EM RAMAL OU SUB-RAMAL DE ÁGUA - FORNECIMENTO E INSTALAÇÃO.</t>
  </si>
  <si>
    <t>5.1</t>
  </si>
  <si>
    <t>5.2</t>
  </si>
  <si>
    <t>5.3</t>
  </si>
  <si>
    <t>5.4</t>
  </si>
  <si>
    <t>COMP.25</t>
  </si>
  <si>
    <t>BEBEDOURO PARA PET EM ALVENARIA (TIJOLO MACIÇO) REVESTIDO EM PASTILHA CERÂMICA 10X10, INCLUSO TORNEIRA DE PAREDE - CONFORME PROJETO</t>
  </si>
  <si>
    <t>ALVENARIA DE VEDAÇÃO DE BLOCOS CERÂMICOS MACIÇOS DE 5X10X20CM (ESPESSURA 10CM) E ARGAMASSA DE ASSENTAMENTO COM PREPARO EM BETONEIRA.</t>
  </si>
  <si>
    <t>REVESTIMENTO CERÂMICO PARA PAREDES EXTERNAS EM PASTILHAS DE PORCELANA5 X 5 CM (PLACAS DE 30 X 30 CM), ALINHADAS A PRUMO.</t>
  </si>
  <si>
    <t>TORNEIRA CROMADA 1/2" OU 3/4" PARA TANQUE, PADRÃO MÉDIO - FORNECIMENTO E INSTALAÇÃO.</t>
  </si>
  <si>
    <t>VALVULA EM METAL CROMADO PARA LAVATORIO, 1" SEM LADRAO</t>
  </si>
  <si>
    <t>ORSE</t>
  </si>
  <si>
    <t>2.19</t>
  </si>
  <si>
    <t>Confecção, montagem e instalação de placa de orientação em chapa de aço galvanizado nº 18 (70x50 cm), com 02 demãos de fundo anti-corrosivo (super galvite), 02 demãos de esmalte e mensagem em película refletiva, auto-adesiva</t>
  </si>
  <si>
    <t>3.26</t>
  </si>
  <si>
    <t>Plotagem de adesivo vinil em letreiro (c/aplicação)</t>
  </si>
  <si>
    <t>m²</t>
  </si>
  <si>
    <t>10710/ORSE</t>
  </si>
  <si>
    <t>COMPOSIÇÕES SINAPI SETEMBRO/2024</t>
  </si>
  <si>
    <t>RLUX ILUMINAÇÃO</t>
  </si>
  <si>
    <t>1.11</t>
  </si>
  <si>
    <t>CARGA, MANOBRA E DESCARGA DE ENTULHO EM CAMINHÃO BASCULANTE 10 M³ - CARGA COM ESCAVADEIRA HIDRÁULICA (CAÇAMBA DE 0,80 M³ / 111 HP) E DESCARGA LIVRE (UNIDADE: M3).</t>
  </si>
  <si>
    <t>1.12</t>
  </si>
  <si>
    <t>TRANSPORTE COM CAMINHÃO BASCULANTE DE 10 M³, EM VIA URBANA PAVIMENTADA, DMT ATÉ 30 KM (UNIDADE: M3XKM).</t>
  </si>
  <si>
    <t>M³XKM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</si>
</sst>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8" formatCode="&quot;R$&quot;\ #,##0.00;[Red]\-&quot;R$&quot;\ #,##0.00"/>
    <numFmt numFmtId="43" formatCode="_-* #,##0.00_-;\-* #,##0.00_-;_-* &quot;-&quot;??_-;_-@_-"/>
    <numFmt numFmtId="164" formatCode="0.0"/>
    <numFmt numFmtId="165" formatCode="#,##0.00\ ;[Red]#,##0.00"/>
    <numFmt numFmtId="166" formatCode="mm/yy"/>
    <numFmt numFmtId="167" formatCode="&quot;DATA:&quot;\ \ dd/mm/yyyy"/>
    <numFmt numFmtId="168" formatCode="#,##0.00\ ;&quot; (&quot;#,##0.00\);&quot; -&quot;#\ ;@\ "/>
    <numFmt numFmtId="169" formatCode="#,##0.00\ ;[Red]\(#,##0.00\)"/>
    <numFmt numFmtId="170" formatCode="00"/>
    <numFmt numFmtId="171" formatCode="0.0000%"/>
    <numFmt numFmtId="172" formatCode="#,##0.00_);[Red]\-#,##0.00;"/>
    <numFmt numFmtId="173" formatCode="0.000000%"/>
    <numFmt numFmtId="174" formatCode="_(* #,##0.00_);_(* \(#,##0.00\);_(* &quot;-&quot;??_);_(@_)"/>
    <numFmt numFmtId="175" formatCode="0.0000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</font>
    <font>
      <sz val="10"/>
      <color indexed="8"/>
      <name val="Calibri"/>
      <family val="2"/>
    </font>
    <font>
      <sz val="1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b/>
      <sz val="10"/>
      <color indexed="8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1"/>
      <name val="Calibri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0"/>
      <name val="MS Sans Serif"/>
      <family val="2"/>
    </font>
    <font>
      <b/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rgb="FF0000FF"/>
      <name val="Arial"/>
      <family val="2"/>
    </font>
    <font>
      <sz val="10"/>
      <name val="Algerian"/>
      <family val="5"/>
    </font>
    <font>
      <sz val="14"/>
      <color rgb="FF0000FF"/>
      <name val="Arial"/>
      <family val="2"/>
    </font>
    <font>
      <b/>
      <sz val="12"/>
      <color rgb="FFFF0000"/>
      <name val="Arial"/>
      <family val="2"/>
    </font>
    <font>
      <b/>
      <sz val="8"/>
      <name val="Arial"/>
      <family val="2"/>
    </font>
    <font>
      <b/>
      <sz val="14"/>
      <color rgb="FFFF0000"/>
      <name val="Arial"/>
      <family val="2"/>
    </font>
    <font>
      <sz val="14"/>
      <color theme="3" tint="0.39997558519241921"/>
      <name val="Arial"/>
      <family val="2"/>
    </font>
    <font>
      <b/>
      <sz val="8"/>
      <name val="MS Sans Serif"/>
      <family val="2"/>
    </font>
    <font>
      <sz val="8"/>
      <name val="MS Sans Serif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Calibri"/>
      <family val="2"/>
    </font>
    <font>
      <b/>
      <sz val="9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Verdana"/>
      <family val="2"/>
    </font>
    <font>
      <sz val="11"/>
      <color rgb="FF000000"/>
      <name val="Verdana"/>
      <family val="2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42"/>
      </patternFill>
    </fill>
    <fill>
      <patternFill patternType="solid">
        <fgColor rgb="FFC0C0C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9" fillId="0" borderId="0"/>
    <xf numFmtId="168" fontId="12" fillId="0" borderId="0" applyFill="0" applyBorder="0" applyAlignment="0" applyProtection="0"/>
    <xf numFmtId="43" fontId="14" fillId="0" borderId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/>
    <xf numFmtId="0" fontId="22" fillId="0" borderId="0"/>
    <xf numFmtId="0" fontId="22" fillId="0" borderId="0"/>
    <xf numFmtId="0" fontId="9" fillId="0" borderId="0"/>
    <xf numFmtId="9" fontId="12" fillId="0" borderId="0" applyFill="0" applyBorder="0" applyAlignment="0" applyProtection="0"/>
    <xf numFmtId="43" fontId="12" fillId="0" borderId="0" applyFill="0" applyBorder="0" applyAlignment="0" applyProtection="0"/>
    <xf numFmtId="0" fontId="1" fillId="0" borderId="0"/>
    <xf numFmtId="0" fontId="12" fillId="0" borderId="0"/>
    <xf numFmtId="0" fontId="9" fillId="0" borderId="0"/>
  </cellStyleXfs>
  <cellXfs count="347">
    <xf numFmtId="0" fontId="0" fillId="0" borderId="0" xfId="0"/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1" fontId="4" fillId="2" borderId="2" xfId="0" applyNumberFormat="1" applyFont="1" applyFill="1" applyBorder="1" applyAlignment="1" applyProtection="1">
      <alignment horizontal="center" vertical="center"/>
      <protection locked="0"/>
    </xf>
    <xf numFmtId="49" fontId="5" fillId="2" borderId="2" xfId="0" applyNumberFormat="1" applyFont="1" applyFill="1" applyBorder="1" applyAlignment="1" applyProtection="1">
      <alignment horizontal="center" vertical="center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/>
      <protection locked="0"/>
    </xf>
    <xf numFmtId="4" fontId="4" fillId="2" borderId="2" xfId="0" applyNumberFormat="1" applyFont="1" applyFill="1" applyBorder="1" applyAlignment="1" applyProtection="1">
      <alignment horizontal="center" vertical="center"/>
      <protection locked="0"/>
    </xf>
    <xf numFmtId="4" fontId="4" fillId="2" borderId="2" xfId="0" applyNumberFormat="1" applyFont="1" applyFill="1" applyBorder="1" applyAlignment="1" applyProtection="1">
      <alignment horizontal="right" vertical="center"/>
      <protection locked="0"/>
    </xf>
    <xf numFmtId="164" fontId="4" fillId="2" borderId="3" xfId="0" applyNumberFormat="1" applyFont="1" applyFill="1" applyBorder="1" applyAlignment="1" applyProtection="1">
      <alignment horizontal="center" vertical="center"/>
      <protection locked="0"/>
    </xf>
    <xf numFmtId="1" fontId="5" fillId="2" borderId="4" xfId="0" applyNumberFormat="1" applyFont="1" applyFill="1" applyBorder="1" applyAlignment="1" applyProtection="1">
      <alignment horizontal="center" vertical="center"/>
      <protection locked="0"/>
    </xf>
    <xf numFmtId="1" fontId="5" fillId="2" borderId="0" xfId="0" applyNumberFormat="1" applyFont="1" applyFill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4" fontId="5" fillId="2" borderId="0" xfId="0" applyNumberFormat="1" applyFont="1" applyFill="1" applyAlignment="1" applyProtection="1">
      <alignment horizontal="center" vertical="center"/>
      <protection locked="0"/>
    </xf>
    <xf numFmtId="4" fontId="6" fillId="2" borderId="0" xfId="0" applyNumberFormat="1" applyFont="1" applyFill="1" applyAlignment="1" applyProtection="1">
      <alignment horizontal="right" vertical="center"/>
      <protection locked="0"/>
    </xf>
    <xf numFmtId="4" fontId="4" fillId="2" borderId="0" xfId="0" applyNumberFormat="1" applyFont="1" applyFill="1" applyAlignment="1" applyProtection="1">
      <alignment horizontal="right" vertical="center"/>
      <protection locked="0"/>
    </xf>
    <xf numFmtId="49" fontId="4" fillId="2" borderId="5" xfId="0" applyNumberFormat="1" applyFont="1" applyFill="1" applyBorder="1" applyAlignment="1" applyProtection="1">
      <alignment horizontal="left" vertical="center"/>
      <protection locked="0"/>
    </xf>
    <xf numFmtId="1" fontId="6" fillId="2" borderId="4" xfId="0" applyNumberFormat="1" applyFont="1" applyFill="1" applyBorder="1" applyAlignment="1" applyProtection="1">
      <alignment horizontal="center" vertical="center"/>
      <protection locked="0"/>
    </xf>
    <xf numFmtId="1" fontId="6" fillId="2" borderId="0" xfId="0" applyNumberFormat="1" applyFont="1" applyFill="1" applyAlignment="1" applyProtection="1">
      <alignment horizontal="center" vertical="center"/>
      <protection locked="0"/>
    </xf>
    <xf numFmtId="165" fontId="6" fillId="2" borderId="0" xfId="0" applyNumberFormat="1" applyFont="1" applyFill="1" applyAlignment="1" applyProtection="1">
      <alignment horizontal="center" vertical="center"/>
      <protection locked="0"/>
    </xf>
    <xf numFmtId="4" fontId="4" fillId="2" borderId="0" xfId="0" applyNumberFormat="1" applyFont="1" applyFill="1" applyAlignment="1" applyProtection="1">
      <alignment vertical="center"/>
      <protection locked="0"/>
    </xf>
    <xf numFmtId="4" fontId="4" fillId="2" borderId="0" xfId="0" applyNumberFormat="1" applyFont="1" applyFill="1" applyAlignment="1" applyProtection="1">
      <alignment horizontal="left" vertical="center"/>
      <protection locked="0"/>
    </xf>
    <xf numFmtId="4" fontId="6" fillId="2" borderId="6" xfId="0" applyNumberFormat="1" applyFont="1" applyFill="1" applyBorder="1" applyAlignment="1" applyProtection="1">
      <alignment horizontal="right" vertical="center"/>
      <protection locked="0"/>
    </xf>
    <xf numFmtId="165" fontId="6" fillId="2" borderId="5" xfId="0" applyNumberFormat="1" applyFont="1" applyFill="1" applyBorder="1" applyAlignment="1" applyProtection="1">
      <alignment horizontal="left" vertical="center"/>
      <protection locked="0"/>
    </xf>
    <xf numFmtId="4" fontId="4" fillId="2" borderId="7" xfId="0" applyNumberFormat="1" applyFont="1" applyFill="1" applyBorder="1" applyAlignment="1" applyProtection="1">
      <alignment horizontal="left" vertical="center"/>
      <protection locked="0"/>
    </xf>
    <xf numFmtId="4" fontId="4" fillId="2" borderId="7" xfId="0" applyNumberFormat="1" applyFont="1" applyFill="1" applyBorder="1" applyAlignment="1" applyProtection="1">
      <alignment horizontal="right" vertical="center"/>
      <protection locked="0"/>
    </xf>
    <xf numFmtId="10" fontId="6" fillId="2" borderId="5" xfId="0" applyNumberFormat="1" applyFont="1" applyFill="1" applyBorder="1" applyAlignment="1" applyProtection="1">
      <alignment vertical="center"/>
      <protection locked="0"/>
    </xf>
    <xf numFmtId="167" fontId="6" fillId="2" borderId="6" xfId="0" applyNumberFormat="1" applyFont="1" applyFill="1" applyBorder="1" applyAlignment="1" applyProtection="1">
      <alignment horizontal="left" vertical="center" wrapText="1"/>
      <protection locked="0"/>
    </xf>
    <xf numFmtId="4" fontId="4" fillId="2" borderId="6" xfId="0" applyNumberFormat="1" applyFont="1" applyFill="1" applyBorder="1" applyAlignment="1" applyProtection="1">
      <alignment horizontal="left" vertical="center"/>
      <protection locked="0"/>
    </xf>
    <xf numFmtId="10" fontId="6" fillId="2" borderId="5" xfId="0" applyNumberFormat="1" applyFont="1" applyFill="1" applyBorder="1" applyAlignment="1" applyProtection="1">
      <alignment horizontal="right" vertical="center"/>
      <protection locked="0"/>
    </xf>
    <xf numFmtId="1" fontId="5" fillId="2" borderId="9" xfId="0" applyNumberFormat="1" applyFont="1" applyFill="1" applyBorder="1" applyAlignment="1" applyProtection="1">
      <alignment horizontal="center" vertical="center"/>
      <protection locked="0"/>
    </xf>
    <xf numFmtId="1" fontId="5" fillId="2" borderId="10" xfId="0" applyNumberFormat="1" applyFont="1" applyFill="1" applyBorder="1" applyAlignment="1" applyProtection="1">
      <alignment horizontal="center" vertical="center"/>
      <protection locked="0"/>
    </xf>
    <xf numFmtId="49" fontId="5" fillId="2" borderId="10" xfId="0" applyNumberFormat="1" applyFont="1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justify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4" fontId="6" fillId="2" borderId="10" xfId="0" applyNumberFormat="1" applyFont="1" applyFill="1" applyBorder="1" applyAlignment="1" applyProtection="1">
      <alignment horizontal="center" vertical="center"/>
      <protection locked="0"/>
    </xf>
    <xf numFmtId="4" fontId="6" fillId="2" borderId="10" xfId="0" applyNumberFormat="1" applyFont="1" applyFill="1" applyBorder="1" applyAlignment="1" applyProtection="1">
      <alignment horizontal="right" vertical="center"/>
      <protection locked="0"/>
    </xf>
    <xf numFmtId="10" fontId="5" fillId="2" borderId="11" xfId="0" applyNumberFormat="1" applyFont="1" applyFill="1" applyBorder="1" applyAlignment="1" applyProtection="1">
      <alignment vertical="center"/>
      <protection locked="0"/>
    </xf>
    <xf numFmtId="1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1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4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10" fontId="4" fillId="2" borderId="18" xfId="0" applyNumberFormat="1" applyFont="1" applyFill="1" applyBorder="1" applyAlignment="1" applyProtection="1">
      <alignment horizontal="center" vertical="center"/>
      <protection locked="0"/>
    </xf>
    <xf numFmtId="1" fontId="13" fillId="3" borderId="13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13" xfId="3" applyNumberFormat="1" applyFont="1" applyFill="1" applyBorder="1" applyAlignment="1" applyProtection="1">
      <alignment horizontal="center" vertical="center" wrapText="1"/>
    </xf>
    <xf numFmtId="169" fontId="13" fillId="3" borderId="13" xfId="0" applyNumberFormat="1" applyFont="1" applyFill="1" applyBorder="1" applyAlignment="1" applyProtection="1">
      <alignment horizontal="left" vertical="justify" wrapText="1"/>
      <protection locked="0"/>
    </xf>
    <xf numFmtId="169" fontId="11" fillId="3" borderId="13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13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1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13" xfId="0" applyBorder="1"/>
    <xf numFmtId="0" fontId="0" fillId="0" borderId="13" xfId="0" applyBorder="1" applyAlignment="1">
      <alignment horizontal="justify"/>
    </xf>
    <xf numFmtId="0" fontId="0" fillId="0" borderId="13" xfId="0" applyBorder="1" applyAlignment="1">
      <alignment horizontal="center"/>
    </xf>
    <xf numFmtId="2" fontId="0" fillId="0" borderId="13" xfId="0" applyNumberFormat="1" applyBorder="1"/>
    <xf numFmtId="0" fontId="0" fillId="0" borderId="0" xfId="0" applyAlignment="1">
      <alignment horizontal="center"/>
    </xf>
    <xf numFmtId="4" fontId="0" fillId="0" borderId="13" xfId="0" applyNumberFormat="1" applyBorder="1"/>
    <xf numFmtId="0" fontId="16" fillId="0" borderId="0" xfId="0" applyFont="1"/>
    <xf numFmtId="43" fontId="0" fillId="0" borderId="0" xfId="0" applyNumberFormat="1"/>
    <xf numFmtId="0" fontId="3" fillId="0" borderId="13" xfId="0" applyFont="1" applyBorder="1"/>
    <xf numFmtId="0" fontId="10" fillId="4" borderId="21" xfId="0" applyFont="1" applyFill="1" applyBorder="1" applyAlignment="1">
      <alignment horizontal="center"/>
    </xf>
    <xf numFmtId="0" fontId="10" fillId="4" borderId="22" xfId="0" applyFont="1" applyFill="1" applyBorder="1" applyAlignment="1">
      <alignment horizontal="center"/>
    </xf>
    <xf numFmtId="0" fontId="10" fillId="0" borderId="23" xfId="0" applyFont="1" applyBorder="1" applyAlignment="1">
      <alignment horizontal="right"/>
    </xf>
    <xf numFmtId="0" fontId="18" fillId="0" borderId="12" xfId="0" applyFont="1" applyBorder="1" applyAlignment="1">
      <alignment horizontal="center"/>
    </xf>
    <xf numFmtId="0" fontId="18" fillId="0" borderId="13" xfId="0" applyFont="1" applyBorder="1" applyAlignment="1">
      <alignment horizontal="center" vertical="justify"/>
    </xf>
    <xf numFmtId="0" fontId="10" fillId="0" borderId="0" xfId="0" applyFont="1" applyAlignment="1">
      <alignment horizontal="right"/>
    </xf>
    <xf numFmtId="0" fontId="10" fillId="0" borderId="24" xfId="0" applyFont="1" applyBorder="1" applyAlignment="1">
      <alignment horizontal="right"/>
    </xf>
    <xf numFmtId="0" fontId="18" fillId="0" borderId="13" xfId="0" applyFont="1" applyBorder="1" applyAlignment="1">
      <alignment horizontal="center"/>
    </xf>
    <xf numFmtId="0" fontId="10" fillId="0" borderId="26" xfId="0" applyFont="1" applyBorder="1" applyAlignment="1">
      <alignment horizontal="right"/>
    </xf>
    <xf numFmtId="0" fontId="18" fillId="0" borderId="27" xfId="0" applyFont="1" applyBorder="1" applyAlignment="1">
      <alignment horizontal="center"/>
    </xf>
    <xf numFmtId="0" fontId="18" fillId="0" borderId="28" xfId="0" applyFont="1" applyBorder="1" applyAlignment="1">
      <alignment horizontal="center"/>
    </xf>
    <xf numFmtId="0" fontId="0" fillId="5" borderId="11" xfId="0" applyFill="1" applyBorder="1"/>
    <xf numFmtId="0" fontId="10" fillId="6" borderId="29" xfId="0" applyFont="1" applyFill="1" applyBorder="1"/>
    <xf numFmtId="0" fontId="10" fillId="6" borderId="29" xfId="0" applyFont="1" applyFill="1" applyBorder="1" applyAlignment="1">
      <alignment horizontal="center"/>
    </xf>
    <xf numFmtId="0" fontId="0" fillId="6" borderId="29" xfId="0" applyFill="1" applyBorder="1"/>
    <xf numFmtId="0" fontId="10" fillId="0" borderId="33" xfId="0" applyFont="1" applyBorder="1" applyAlignment="1">
      <alignment horizontal="center" vertical="center"/>
    </xf>
    <xf numFmtId="8" fontId="0" fillId="0" borderId="34" xfId="0" applyNumberFormat="1" applyBorder="1" applyAlignment="1">
      <alignment horizontal="center" vertical="center"/>
    </xf>
    <xf numFmtId="8" fontId="10" fillId="5" borderId="35" xfId="0" applyNumberFormat="1" applyFont="1" applyFill="1" applyBorder="1" applyAlignment="1">
      <alignment horizontal="center" vertical="center"/>
    </xf>
    <xf numFmtId="0" fontId="19" fillId="0" borderId="27" xfId="5" applyBorder="1" applyAlignment="1">
      <alignment horizontal="center"/>
    </xf>
    <xf numFmtId="0" fontId="13" fillId="0" borderId="0" xfId="8" applyFont="1" applyAlignment="1">
      <alignment vertical="center"/>
    </xf>
    <xf numFmtId="2" fontId="24" fillId="0" borderId="40" xfId="6" applyNumberFormat="1" applyFont="1" applyBorder="1" applyAlignment="1">
      <alignment horizontal="right" vertical="center"/>
    </xf>
    <xf numFmtId="2" fontId="24" fillId="7" borderId="41" xfId="6" applyNumberFormat="1" applyFont="1" applyFill="1" applyBorder="1" applyAlignment="1" applyProtection="1">
      <alignment horizontal="center" vertical="center"/>
      <protection locked="0"/>
    </xf>
    <xf numFmtId="0" fontId="20" fillId="0" borderId="0" xfId="6" applyAlignment="1">
      <alignment vertical="center"/>
    </xf>
    <xf numFmtId="2" fontId="24" fillId="0" borderId="41" xfId="6" applyNumberFormat="1" applyFont="1" applyBorder="1" applyAlignment="1">
      <alignment horizontal="center" vertical="center"/>
    </xf>
    <xf numFmtId="2" fontId="24" fillId="0" borderId="43" xfId="6" applyNumberFormat="1" applyFont="1" applyBorder="1" applyAlignment="1">
      <alignment horizontal="right" vertical="center"/>
    </xf>
    <xf numFmtId="2" fontId="24" fillId="0" borderId="44" xfId="6" applyNumberFormat="1" applyFont="1" applyBorder="1" applyAlignment="1">
      <alignment horizontal="center" vertical="center"/>
    </xf>
    <xf numFmtId="0" fontId="23" fillId="0" borderId="36" xfId="6" applyFont="1" applyBorder="1" applyAlignment="1">
      <alignment horizontal="right" vertical="center"/>
    </xf>
    <xf numFmtId="2" fontId="23" fillId="0" borderId="38" xfId="6" applyNumberFormat="1" applyFont="1" applyBorder="1" applyAlignment="1">
      <alignment horizontal="center" vertical="center"/>
    </xf>
    <xf numFmtId="0" fontId="23" fillId="0" borderId="46" xfId="6" applyFont="1" applyBorder="1" applyAlignment="1">
      <alignment vertical="center"/>
    </xf>
    <xf numFmtId="2" fontId="24" fillId="0" borderId="21" xfId="6" applyNumberFormat="1" applyFont="1" applyBorder="1" applyAlignment="1">
      <alignment horizontal="center" vertical="center"/>
    </xf>
    <xf numFmtId="2" fontId="24" fillId="0" borderId="25" xfId="6" applyNumberFormat="1" applyFont="1" applyBorder="1" applyAlignment="1">
      <alignment horizontal="center" vertical="center"/>
    </xf>
    <xf numFmtId="2" fontId="24" fillId="7" borderId="47" xfId="6" applyNumberFormat="1" applyFont="1" applyFill="1" applyBorder="1" applyAlignment="1" applyProtection="1">
      <alignment horizontal="center" vertical="center"/>
      <protection locked="0"/>
    </xf>
    <xf numFmtId="2" fontId="24" fillId="7" borderId="25" xfId="6" applyNumberFormat="1" applyFont="1" applyFill="1" applyBorder="1" applyAlignment="1" applyProtection="1">
      <alignment horizontal="center" vertical="center"/>
      <protection locked="0"/>
    </xf>
    <xf numFmtId="0" fontId="23" fillId="0" borderId="40" xfId="6" applyFont="1" applyBorder="1" applyAlignment="1">
      <alignment vertical="center"/>
    </xf>
    <xf numFmtId="2" fontId="24" fillId="7" borderId="12" xfId="6" applyNumberFormat="1" applyFont="1" applyFill="1" applyBorder="1" applyAlignment="1" applyProtection="1">
      <alignment horizontal="center" vertical="center"/>
      <protection locked="0"/>
    </xf>
    <xf numFmtId="0" fontId="23" fillId="0" borderId="48" xfId="6" applyFont="1" applyBorder="1" applyAlignment="1">
      <alignment vertical="center"/>
    </xf>
    <xf numFmtId="2" fontId="24" fillId="7" borderId="27" xfId="6" applyNumberFormat="1" applyFont="1" applyFill="1" applyBorder="1" applyAlignment="1" applyProtection="1">
      <alignment horizontal="center" vertical="center"/>
      <protection locked="0"/>
    </xf>
    <xf numFmtId="2" fontId="24" fillId="7" borderId="49" xfId="6" applyNumberFormat="1" applyFont="1" applyFill="1" applyBorder="1" applyAlignment="1" applyProtection="1">
      <alignment horizontal="center" vertical="center"/>
      <protection locked="0"/>
    </xf>
    <xf numFmtId="0" fontId="23" fillId="0" borderId="29" xfId="6" applyFont="1" applyBorder="1" applyAlignment="1">
      <alignment vertical="center"/>
    </xf>
    <xf numFmtId="2" fontId="23" fillId="0" borderId="50" xfId="6" applyNumberFormat="1" applyFont="1" applyBorder="1" applyAlignment="1">
      <alignment horizontal="center" vertical="center"/>
    </xf>
    <xf numFmtId="0" fontId="11" fillId="0" borderId="0" xfId="8" quotePrefix="1" applyFont="1" applyAlignment="1">
      <alignment vertical="center"/>
    </xf>
    <xf numFmtId="0" fontId="25" fillId="0" borderId="51" xfId="6" applyFont="1" applyBorder="1" applyAlignment="1">
      <alignment vertical="center"/>
    </xf>
    <xf numFmtId="10" fontId="25" fillId="0" borderId="36" xfId="6" applyNumberFormat="1" applyFont="1" applyBorder="1" applyAlignment="1">
      <alignment horizontal="centerContinuous" vertical="center"/>
    </xf>
    <xf numFmtId="9" fontId="25" fillId="0" borderId="38" xfId="6" applyNumberFormat="1" applyFont="1" applyBorder="1" applyAlignment="1">
      <alignment horizontal="centerContinuous" vertical="center"/>
    </xf>
    <xf numFmtId="0" fontId="26" fillId="0" borderId="29" xfId="6" applyFont="1" applyBorder="1" applyAlignment="1">
      <alignment horizontal="center" vertical="center"/>
    </xf>
    <xf numFmtId="0" fontId="27" fillId="0" borderId="0" xfId="6" applyFont="1" applyAlignment="1">
      <alignment vertical="center"/>
    </xf>
    <xf numFmtId="0" fontId="24" fillId="0" borderId="0" xfId="6" applyFont="1" applyAlignment="1">
      <alignment vertical="center"/>
    </xf>
    <xf numFmtId="0" fontId="22" fillId="0" borderId="0" xfId="6" applyFont="1" applyAlignment="1">
      <alignment vertical="center"/>
    </xf>
    <xf numFmtId="0" fontId="14" fillId="0" borderId="0" xfId="6" applyFont="1" applyAlignment="1">
      <alignment vertical="center"/>
    </xf>
    <xf numFmtId="0" fontId="28" fillId="0" borderId="0" xfId="6" applyFont="1" applyAlignment="1">
      <alignment horizontal="center" vertical="center"/>
    </xf>
    <xf numFmtId="0" fontId="29" fillId="0" borderId="0" xfId="6" applyFont="1" applyAlignment="1">
      <alignment vertical="center"/>
    </xf>
    <xf numFmtId="43" fontId="30" fillId="7" borderId="29" xfId="4" applyFont="1" applyFill="1" applyBorder="1" applyAlignment="1" applyProtection="1">
      <alignment horizontal="right" vertical="center"/>
      <protection locked="0"/>
    </xf>
    <xf numFmtId="2" fontId="31" fillId="0" borderId="0" xfId="6" applyNumberFormat="1" applyFont="1" applyAlignment="1">
      <alignment horizontal="left" vertical="center"/>
    </xf>
    <xf numFmtId="2" fontId="31" fillId="0" borderId="13" xfId="6" quotePrefix="1" applyNumberFormat="1" applyFont="1" applyBorder="1" applyAlignment="1">
      <alignment horizontal="right" vertical="center"/>
    </xf>
    <xf numFmtId="2" fontId="31" fillId="8" borderId="13" xfId="6" applyNumberFormat="1" applyFont="1" applyFill="1" applyBorder="1" applyAlignment="1">
      <alignment horizontal="right" vertical="center"/>
    </xf>
    <xf numFmtId="0" fontId="32" fillId="0" borderId="0" xfId="6" applyFont="1" applyAlignment="1">
      <alignment vertical="center"/>
    </xf>
    <xf numFmtId="0" fontId="33" fillId="0" borderId="0" xfId="6" applyFont="1" applyAlignment="1">
      <alignment vertical="center"/>
    </xf>
    <xf numFmtId="0" fontId="14" fillId="0" borderId="29" xfId="6" applyFont="1" applyBorder="1" applyAlignment="1">
      <alignment horizontal="center" vertical="center"/>
    </xf>
    <xf numFmtId="0" fontId="14" fillId="0" borderId="50" xfId="6" applyFont="1" applyBorder="1" applyAlignment="1">
      <alignment horizontal="center" vertical="center"/>
    </xf>
    <xf numFmtId="0" fontId="14" fillId="0" borderId="52" xfId="6" applyFont="1" applyBorder="1" applyAlignment="1">
      <alignment horizontal="center" vertical="center"/>
    </xf>
    <xf numFmtId="0" fontId="14" fillId="0" borderId="53" xfId="6" applyFont="1" applyBorder="1" applyAlignment="1">
      <alignment horizontal="center" vertical="center"/>
    </xf>
    <xf numFmtId="0" fontId="12" fillId="0" borderId="54" xfId="6" applyFont="1" applyBorder="1" applyAlignment="1">
      <alignment vertical="center" wrapText="1"/>
    </xf>
    <xf numFmtId="10" fontId="12" fillId="0" borderId="55" xfId="6" applyNumberFormat="1" applyFont="1" applyBorder="1" applyAlignment="1">
      <alignment horizontal="center" vertical="center"/>
    </xf>
    <xf numFmtId="10" fontId="12" fillId="0" borderId="56" xfId="6" applyNumberFormat="1" applyFont="1" applyBorder="1" applyAlignment="1">
      <alignment horizontal="center" vertical="center"/>
    </xf>
    <xf numFmtId="10" fontId="12" fillId="0" borderId="57" xfId="6" applyNumberFormat="1" applyFont="1" applyBorder="1" applyAlignment="1">
      <alignment horizontal="center" vertical="center"/>
    </xf>
    <xf numFmtId="0" fontId="12" fillId="0" borderId="24" xfId="6" applyFont="1" applyBorder="1" applyAlignment="1">
      <alignment vertical="center" wrapText="1"/>
    </xf>
    <xf numFmtId="10" fontId="12" fillId="0" borderId="20" xfId="6" applyNumberFormat="1" applyFont="1" applyBorder="1" applyAlignment="1">
      <alignment horizontal="center" vertical="center"/>
    </xf>
    <xf numFmtId="10" fontId="12" fillId="0" borderId="13" xfId="6" applyNumberFormat="1" applyFont="1" applyBorder="1" applyAlignment="1">
      <alignment horizontal="center" vertical="center"/>
    </xf>
    <xf numFmtId="10" fontId="12" fillId="0" borderId="14" xfId="6" applyNumberFormat="1" applyFont="1" applyBorder="1" applyAlignment="1">
      <alignment horizontal="center" vertical="center"/>
    </xf>
    <xf numFmtId="0" fontId="12" fillId="0" borderId="26" xfId="6" applyFont="1" applyBorder="1" applyAlignment="1">
      <alignment vertical="center" wrapText="1"/>
    </xf>
    <xf numFmtId="10" fontId="12" fillId="0" borderId="58" xfId="6" applyNumberFormat="1" applyFont="1" applyBorder="1" applyAlignment="1">
      <alignment horizontal="center" vertical="center"/>
    </xf>
    <xf numFmtId="10" fontId="12" fillId="0" borderId="28" xfId="6" applyNumberFormat="1" applyFont="1" applyBorder="1" applyAlignment="1">
      <alignment horizontal="center" vertical="center"/>
    </xf>
    <xf numFmtId="10" fontId="12" fillId="0" borderId="59" xfId="6" applyNumberFormat="1" applyFont="1" applyBorder="1" applyAlignment="1">
      <alignment horizontal="center" vertical="center"/>
    </xf>
    <xf numFmtId="0" fontId="33" fillId="0" borderId="0" xfId="6" applyFont="1" applyAlignment="1">
      <alignment vertical="center" wrapText="1"/>
    </xf>
    <xf numFmtId="10" fontId="12" fillId="0" borderId="60" xfId="6" applyNumberFormat="1" applyFont="1" applyBorder="1" applyAlignment="1">
      <alignment horizontal="center" vertical="center"/>
    </xf>
    <xf numFmtId="10" fontId="12" fillId="0" borderId="34" xfId="6" applyNumberFormat="1" applyFont="1" applyBorder="1" applyAlignment="1">
      <alignment horizontal="center" vertical="center"/>
    </xf>
    <xf numFmtId="10" fontId="12" fillId="0" borderId="35" xfId="6" applyNumberFormat="1" applyFont="1" applyBorder="1" applyAlignment="1">
      <alignment horizontal="center" vertical="center"/>
    </xf>
    <xf numFmtId="0" fontId="16" fillId="0" borderId="13" xfId="0" applyFont="1" applyBorder="1" applyAlignment="1">
      <alignment horizontal="justify"/>
    </xf>
    <xf numFmtId="0" fontId="16" fillId="0" borderId="13" xfId="0" applyFont="1" applyBorder="1" applyAlignment="1">
      <alignment horizontal="center"/>
    </xf>
    <xf numFmtId="2" fontId="16" fillId="0" borderId="13" xfId="0" applyNumberFormat="1" applyFont="1" applyBorder="1"/>
    <xf numFmtId="169" fontId="13" fillId="3" borderId="13" xfId="0" applyNumberFormat="1" applyFont="1" applyFill="1" applyBorder="1" applyAlignment="1" applyProtection="1">
      <alignment horizontal="center" vertical="center" wrapText="1"/>
      <protection locked="0"/>
    </xf>
    <xf numFmtId="4" fontId="13" fillId="3" borderId="13" xfId="0" applyNumberFormat="1" applyFont="1" applyFill="1" applyBorder="1" applyAlignment="1" applyProtection="1">
      <alignment horizontal="center" vertical="center" wrapText="1"/>
      <protection locked="0"/>
    </xf>
    <xf numFmtId="4" fontId="13" fillId="3" borderId="13" xfId="0" applyNumberFormat="1" applyFont="1" applyFill="1" applyBorder="1" applyAlignment="1" applyProtection="1">
      <alignment horizontal="right" vertical="center" wrapText="1"/>
      <protection locked="0"/>
    </xf>
    <xf numFmtId="0" fontId="15" fillId="0" borderId="0" xfId="0" applyFont="1"/>
    <xf numFmtId="2" fontId="16" fillId="0" borderId="0" xfId="0" applyNumberFormat="1" applyFont="1"/>
    <xf numFmtId="0" fontId="3" fillId="9" borderId="13" xfId="0" applyFont="1" applyFill="1" applyBorder="1"/>
    <xf numFmtId="2" fontId="3" fillId="9" borderId="13" xfId="0" applyNumberFormat="1" applyFont="1" applyFill="1" applyBorder="1"/>
    <xf numFmtId="2" fontId="3" fillId="0" borderId="13" xfId="0" applyNumberFormat="1" applyFont="1" applyBorder="1"/>
    <xf numFmtId="2" fontId="0" fillId="0" borderId="0" xfId="0" applyNumberFormat="1"/>
    <xf numFmtId="2" fontId="15" fillId="0" borderId="0" xfId="0" applyNumberFormat="1" applyFont="1"/>
    <xf numFmtId="0" fontId="3" fillId="9" borderId="13" xfId="0" applyFont="1" applyFill="1" applyBorder="1" applyAlignment="1">
      <alignment horizontal="justify"/>
    </xf>
    <xf numFmtId="0" fontId="35" fillId="10" borderId="13" xfId="0" applyFont="1" applyFill="1" applyBorder="1" applyAlignment="1">
      <alignment horizontal="center"/>
    </xf>
    <xf numFmtId="0" fontId="35" fillId="10" borderId="13" xfId="0" applyFont="1" applyFill="1" applyBorder="1"/>
    <xf numFmtId="43" fontId="35" fillId="10" borderId="13" xfId="0" applyNumberFormat="1" applyFont="1" applyFill="1" applyBorder="1"/>
    <xf numFmtId="43" fontId="13" fillId="3" borderId="13" xfId="1" applyFont="1" applyFill="1" applyBorder="1" applyAlignment="1" applyProtection="1">
      <alignment vertical="center" wrapText="1"/>
      <protection locked="0"/>
    </xf>
    <xf numFmtId="166" fontId="36" fillId="2" borderId="7" xfId="0" applyNumberFormat="1" applyFont="1" applyFill="1" applyBorder="1" applyAlignment="1" applyProtection="1">
      <alignment horizontal="left" vertical="center" wrapText="1"/>
      <protection locked="0"/>
    </xf>
    <xf numFmtId="10" fontId="29" fillId="11" borderId="2" xfId="9" applyNumberFormat="1" applyFont="1" applyFill="1" applyBorder="1" applyAlignment="1">
      <alignment horizontal="right"/>
    </xf>
    <xf numFmtId="10" fontId="29" fillId="11" borderId="2" xfId="9" applyNumberFormat="1" applyFont="1" applyFill="1" applyBorder="1" applyAlignment="1">
      <alignment horizontal="left"/>
    </xf>
    <xf numFmtId="10" fontId="22" fillId="11" borderId="2" xfId="9" applyNumberFormat="1" applyFont="1" applyFill="1" applyBorder="1" applyAlignment="1">
      <alignment horizontal="right"/>
    </xf>
    <xf numFmtId="10" fontId="29" fillId="11" borderId="3" xfId="9" applyNumberFormat="1" applyFont="1" applyFill="1" applyBorder="1" applyAlignment="1">
      <alignment horizontal="left"/>
    </xf>
    <xf numFmtId="0" fontId="29" fillId="11" borderId="0" xfId="9" applyFont="1" applyFill="1" applyAlignment="1">
      <alignment horizontal="right" vertical="center"/>
    </xf>
    <xf numFmtId="14" fontId="9" fillId="11" borderId="5" xfId="9" applyNumberFormat="1" applyFill="1" applyBorder="1"/>
    <xf numFmtId="170" fontId="9" fillId="11" borderId="4" xfId="9" applyNumberFormat="1" applyFill="1" applyBorder="1" applyAlignment="1">
      <alignment horizontal="center" vertical="top"/>
    </xf>
    <xf numFmtId="0" fontId="9" fillId="11" borderId="5" xfId="9" applyFill="1" applyBorder="1"/>
    <xf numFmtId="170" fontId="22" fillId="11" borderId="4" xfId="9" quotePrefix="1" applyNumberFormat="1" applyFont="1" applyFill="1" applyBorder="1" applyAlignment="1">
      <alignment horizontal="center" vertical="top"/>
    </xf>
    <xf numFmtId="0" fontId="22" fillId="11" borderId="0" xfId="9" applyFont="1" applyFill="1" applyAlignment="1">
      <alignment horizontal="left" vertical="center"/>
    </xf>
    <xf numFmtId="0" fontId="22" fillId="11" borderId="0" xfId="9" applyFont="1" applyFill="1" applyAlignment="1">
      <alignment horizontal="right" vertical="center"/>
    </xf>
    <xf numFmtId="0" fontId="29" fillId="11" borderId="5" xfId="9" applyFont="1" applyFill="1" applyBorder="1" applyAlignment="1">
      <alignment horizontal="right" vertical="center"/>
    </xf>
    <xf numFmtId="0" fontId="37" fillId="11" borderId="10" xfId="9" applyFont="1" applyFill="1" applyBorder="1" applyAlignment="1">
      <alignment vertical="center"/>
    </xf>
    <xf numFmtId="0" fontId="29" fillId="11" borderId="10" xfId="9" applyFont="1" applyFill="1" applyBorder="1" applyAlignment="1">
      <alignment horizontal="center" vertical="justify"/>
    </xf>
    <xf numFmtId="10" fontId="29" fillId="11" borderId="36" xfId="9" applyNumberFormat="1" applyFont="1" applyFill="1" applyBorder="1" applyAlignment="1">
      <alignment horizontal="centerContinuous"/>
    </xf>
    <xf numFmtId="171" fontId="22" fillId="5" borderId="29" xfId="10" applyNumberFormat="1" applyFont="1" applyFill="1" applyBorder="1" applyAlignment="1" applyProtection="1">
      <alignment horizontal="center"/>
      <protection locked="0"/>
    </xf>
    <xf numFmtId="170" fontId="38" fillId="11" borderId="1" xfId="9" quotePrefix="1" applyNumberFormat="1" applyFont="1" applyFill="1" applyBorder="1" applyAlignment="1">
      <alignment horizontal="center" vertical="top"/>
    </xf>
    <xf numFmtId="10" fontId="39" fillId="11" borderId="39" xfId="9" applyNumberFormat="1" applyFont="1" applyFill="1" applyBorder="1" applyAlignment="1">
      <alignment horizontal="right"/>
    </xf>
    <xf numFmtId="10" fontId="39" fillId="11" borderId="39" xfId="9" applyNumberFormat="1" applyFont="1" applyFill="1" applyBorder="1" applyAlignment="1">
      <alignment horizontal="center"/>
    </xf>
    <xf numFmtId="170" fontId="29" fillId="11" borderId="4" xfId="9" applyNumberFormat="1" applyFont="1" applyFill="1" applyBorder="1" applyAlignment="1">
      <alignment horizontal="center" vertical="center"/>
    </xf>
    <xf numFmtId="15" fontId="29" fillId="11" borderId="42" xfId="9" applyNumberFormat="1" applyFont="1" applyFill="1" applyBorder="1" applyAlignment="1">
      <alignment horizontal="center" vertical="center"/>
    </xf>
    <xf numFmtId="15" fontId="39" fillId="11" borderId="42" xfId="9" applyNumberFormat="1" applyFont="1" applyFill="1" applyBorder="1" applyAlignment="1">
      <alignment horizontal="center" vertical="center"/>
    </xf>
    <xf numFmtId="170" fontId="29" fillId="11" borderId="9" xfId="9" applyNumberFormat="1" applyFont="1" applyFill="1" applyBorder="1" applyAlignment="1">
      <alignment horizontal="center" vertical="center"/>
    </xf>
    <xf numFmtId="15" fontId="29" fillId="11" borderId="45" xfId="9" applyNumberFormat="1" applyFont="1" applyFill="1" applyBorder="1" applyAlignment="1">
      <alignment horizontal="center" vertical="center"/>
    </xf>
    <xf numFmtId="15" fontId="39" fillId="11" borderId="45" xfId="9" applyNumberFormat="1" applyFont="1" applyFill="1" applyBorder="1" applyAlignment="1">
      <alignment horizontal="center" vertical="center"/>
    </xf>
    <xf numFmtId="170" fontId="22" fillId="5" borderId="24" xfId="9" applyNumberFormat="1" applyFont="1" applyFill="1" applyBorder="1" applyAlignment="1">
      <alignment horizontal="center" vertical="center" wrapText="1"/>
    </xf>
    <xf numFmtId="0" fontId="12" fillId="5" borderId="24" xfId="9" applyFont="1" applyFill="1" applyBorder="1" applyAlignment="1" applyProtection="1">
      <alignment horizontal="left" vertical="center" wrapText="1"/>
      <protection locked="0"/>
    </xf>
    <xf numFmtId="10" fontId="12" fillId="11" borderId="24" xfId="9" applyNumberFormat="1" applyFont="1" applyFill="1" applyBorder="1" applyAlignment="1">
      <alignment horizontal="right" vertical="center" wrapText="1"/>
    </xf>
    <xf numFmtId="172" fontId="12" fillId="11" borderId="24" xfId="9" applyNumberFormat="1" applyFont="1" applyFill="1" applyBorder="1" applyAlignment="1">
      <alignment horizontal="right" vertical="center" wrapText="1"/>
    </xf>
    <xf numFmtId="10" fontId="12" fillId="5" borderId="24" xfId="9" applyNumberFormat="1" applyFont="1" applyFill="1" applyBorder="1" applyAlignment="1" applyProtection="1">
      <alignment horizontal="right" vertical="center" wrapText="1"/>
      <protection locked="0"/>
    </xf>
    <xf numFmtId="17" fontId="12" fillId="5" borderId="24" xfId="9" applyNumberFormat="1" applyFont="1" applyFill="1" applyBorder="1" applyAlignment="1" applyProtection="1">
      <alignment horizontal="left" vertical="center" wrapText="1"/>
      <protection locked="0"/>
    </xf>
    <xf numFmtId="10" fontId="12" fillId="11" borderId="23" xfId="9" applyNumberFormat="1" applyFont="1" applyFill="1" applyBorder="1" applyAlignment="1">
      <alignment horizontal="right"/>
    </xf>
    <xf numFmtId="172" fontId="12" fillId="11" borderId="23" xfId="9" applyNumberFormat="1" applyFont="1" applyFill="1" applyBorder="1" applyAlignment="1">
      <alignment horizontal="right"/>
    </xf>
    <xf numFmtId="173" fontId="12" fillId="5" borderId="24" xfId="9" applyNumberFormat="1" applyFont="1" applyFill="1" applyBorder="1" applyAlignment="1">
      <alignment horizontal="right"/>
    </xf>
    <xf numFmtId="172" fontId="14" fillId="11" borderId="24" xfId="9" applyNumberFormat="1" applyFont="1" applyFill="1" applyBorder="1" applyAlignment="1">
      <alignment horizontal="right"/>
    </xf>
    <xf numFmtId="10" fontId="12" fillId="11" borderId="24" xfId="9" applyNumberFormat="1" applyFont="1" applyFill="1" applyBorder="1" applyAlignment="1">
      <alignment horizontal="right"/>
    </xf>
    <xf numFmtId="174" fontId="14" fillId="11" borderId="24" xfId="11" applyNumberFormat="1" applyFont="1" applyFill="1" applyBorder="1" applyAlignment="1" applyProtection="1">
      <alignment horizontal="right"/>
      <protection locked="0"/>
    </xf>
    <xf numFmtId="10" fontId="12" fillId="11" borderId="26" xfId="9" quotePrefix="1" applyNumberFormat="1" applyFont="1" applyFill="1" applyBorder="1" applyAlignment="1">
      <alignment horizontal="right"/>
    </xf>
    <xf numFmtId="172" fontId="12" fillId="11" borderId="26" xfId="9" applyNumberFormat="1" applyFont="1" applyFill="1" applyBorder="1" applyAlignment="1">
      <alignment horizontal="right"/>
    </xf>
    <xf numFmtId="172" fontId="12" fillId="11" borderId="26" xfId="9" applyNumberFormat="1" applyFont="1" applyFill="1" applyBorder="1" applyAlignment="1" applyProtection="1">
      <alignment horizontal="right"/>
      <protection locked="0"/>
    </xf>
    <xf numFmtId="49" fontId="41" fillId="11" borderId="0" xfId="9" applyNumberFormat="1" applyFont="1" applyFill="1" applyAlignment="1">
      <alignment horizontal="center" vertical="center"/>
    </xf>
    <xf numFmtId="10" fontId="12" fillId="11" borderId="0" xfId="9" quotePrefix="1" applyNumberFormat="1" applyFont="1" applyFill="1" applyAlignment="1">
      <alignment horizontal="right"/>
    </xf>
    <xf numFmtId="172" fontId="12" fillId="11" borderId="0" xfId="9" applyNumberFormat="1" applyFont="1" applyFill="1" applyAlignment="1">
      <alignment horizontal="right"/>
    </xf>
    <xf numFmtId="172" fontId="12" fillId="11" borderId="0" xfId="9" applyNumberFormat="1" applyFont="1" applyFill="1" applyAlignment="1" applyProtection="1">
      <alignment horizontal="right"/>
      <protection locked="0"/>
    </xf>
    <xf numFmtId="0" fontId="15" fillId="11" borderId="0" xfId="0" applyFont="1" applyFill="1" applyAlignment="1">
      <alignment horizontal="center" wrapText="1"/>
    </xf>
    <xf numFmtId="4" fontId="4" fillId="2" borderId="61" xfId="0" applyNumberFormat="1" applyFont="1" applyFill="1" applyBorder="1" applyAlignment="1" applyProtection="1">
      <alignment horizontal="center" vertical="center" wrapText="1"/>
      <protection locked="0"/>
    </xf>
    <xf numFmtId="0" fontId="37" fillId="11" borderId="0" xfId="9" applyFont="1" applyFill="1" applyAlignment="1">
      <alignment vertical="center"/>
    </xf>
    <xf numFmtId="0" fontId="29" fillId="11" borderId="0" xfId="9" applyFont="1" applyFill="1" applyAlignment="1">
      <alignment horizontal="center" vertical="justify"/>
    </xf>
    <xf numFmtId="10" fontId="29" fillId="11" borderId="1" xfId="9" applyNumberFormat="1" applyFont="1" applyFill="1" applyBorder="1" applyAlignment="1">
      <alignment horizontal="centerContinuous"/>
    </xf>
    <xf numFmtId="171" fontId="22" fillId="5" borderId="39" xfId="10" applyNumberFormat="1" applyFont="1" applyFill="1" applyBorder="1" applyAlignment="1" applyProtection="1">
      <alignment horizontal="center"/>
      <protection locked="0"/>
    </xf>
    <xf numFmtId="172" fontId="0" fillId="0" borderId="0" xfId="0" applyNumberFormat="1"/>
    <xf numFmtId="0" fontId="0" fillId="0" borderId="6" xfId="0" applyBorder="1"/>
    <xf numFmtId="0" fontId="19" fillId="0" borderId="28" xfId="5" applyBorder="1" applyAlignment="1">
      <alignment horizontal="center"/>
    </xf>
    <xf numFmtId="0" fontId="0" fillId="12" borderId="0" xfId="0" applyFill="1"/>
    <xf numFmtId="0" fontId="3" fillId="13" borderId="13" xfId="0" applyFont="1" applyFill="1" applyBorder="1" applyAlignment="1">
      <alignment horizontal="justify"/>
    </xf>
    <xf numFmtId="0" fontId="3" fillId="13" borderId="13" xfId="0" applyFont="1" applyFill="1" applyBorder="1"/>
    <xf numFmtId="2" fontId="3" fillId="13" borderId="13" xfId="0" applyNumberFormat="1" applyFont="1" applyFill="1" applyBorder="1"/>
    <xf numFmtId="43" fontId="13" fillId="0" borderId="13" xfId="1" applyFont="1" applyFill="1" applyBorder="1" applyAlignment="1" applyProtection="1">
      <alignment vertical="center" wrapText="1"/>
      <protection locked="0"/>
    </xf>
    <xf numFmtId="0" fontId="16" fillId="0" borderId="56" xfId="0" applyFont="1" applyBorder="1" applyAlignment="1">
      <alignment horizontal="center"/>
    </xf>
    <xf numFmtId="0" fontId="0" fillId="0" borderId="0" xfId="0" applyAlignment="1">
      <alignment horizontal="justify"/>
    </xf>
    <xf numFmtId="49" fontId="11" fillId="0" borderId="13" xfId="0" applyNumberFormat="1" applyFont="1" applyBorder="1" applyAlignment="1" applyProtection="1">
      <alignment horizontal="right" wrapText="1"/>
      <protection locked="0"/>
    </xf>
    <xf numFmtId="0" fontId="16" fillId="0" borderId="13" xfId="0" applyFont="1" applyBorder="1"/>
    <xf numFmtId="0" fontId="16" fillId="0" borderId="56" xfId="0" applyFont="1" applyBorder="1"/>
    <xf numFmtId="0" fontId="0" fillId="0" borderId="62" xfId="0" applyBorder="1" applyAlignment="1">
      <alignment horizontal="justify"/>
    </xf>
    <xf numFmtId="2" fontId="16" fillId="0" borderId="56" xfId="0" applyNumberFormat="1" applyFont="1" applyBorder="1"/>
    <xf numFmtId="2" fontId="0" fillId="0" borderId="56" xfId="0" applyNumberFormat="1" applyBorder="1"/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/>
    <xf numFmtId="0" fontId="16" fillId="0" borderId="13" xfId="0" applyFont="1" applyFill="1" applyBorder="1"/>
    <xf numFmtId="0" fontId="16" fillId="0" borderId="13" xfId="0" applyFont="1" applyFill="1" applyBorder="1" applyAlignment="1">
      <alignment horizontal="justify"/>
    </xf>
    <xf numFmtId="0" fontId="16" fillId="0" borderId="13" xfId="0" applyFont="1" applyFill="1" applyBorder="1" applyAlignment="1">
      <alignment horizontal="center"/>
    </xf>
    <xf numFmtId="2" fontId="16" fillId="0" borderId="13" xfId="0" applyNumberFormat="1" applyFont="1" applyFill="1" applyBorder="1"/>
    <xf numFmtId="0" fontId="0" fillId="0" borderId="0" xfId="0" applyBorder="1" applyAlignment="1">
      <alignment horizontal="justify"/>
    </xf>
    <xf numFmtId="0" fontId="3" fillId="14" borderId="13" xfId="0" applyFont="1" applyFill="1" applyBorder="1" applyAlignment="1">
      <alignment horizontal="justify"/>
    </xf>
    <xf numFmtId="0" fontId="3" fillId="14" borderId="13" xfId="0" applyFont="1" applyFill="1" applyBorder="1"/>
    <xf numFmtId="2" fontId="3" fillId="14" borderId="13" xfId="0" applyNumberFormat="1" applyFont="1" applyFill="1" applyBorder="1"/>
    <xf numFmtId="0" fontId="0" fillId="0" borderId="13" xfId="0" applyFill="1" applyBorder="1"/>
    <xf numFmtId="2" fontId="0" fillId="0" borderId="13" xfId="0" applyNumberFormat="1" applyFill="1" applyBorder="1"/>
    <xf numFmtId="0" fontId="0" fillId="0" borderId="13" xfId="0" applyFill="1" applyBorder="1" applyAlignment="1">
      <alignment horizontal="center"/>
    </xf>
    <xf numFmtId="0" fontId="0" fillId="0" borderId="0" xfId="0" applyFill="1"/>
    <xf numFmtId="0" fontId="3" fillId="9" borderId="13" xfId="0" applyFont="1" applyFill="1" applyBorder="1" applyAlignment="1">
      <alignment horizontal="center"/>
    </xf>
    <xf numFmtId="2" fontId="0" fillId="0" borderId="0" xfId="0" applyNumberFormat="1" applyFill="1"/>
    <xf numFmtId="0" fontId="3" fillId="0" borderId="13" xfId="0" applyFont="1" applyFill="1" applyBorder="1"/>
    <xf numFmtId="2" fontId="3" fillId="0" borderId="13" xfId="0" applyNumberFormat="1" applyFont="1" applyFill="1" applyBorder="1"/>
    <xf numFmtId="0" fontId="0" fillId="0" borderId="0" xfId="0" applyFill="1" applyAlignment="1">
      <alignment horizontal="justify"/>
    </xf>
    <xf numFmtId="0" fontId="0" fillId="0" borderId="19" xfId="0" applyFill="1" applyBorder="1"/>
    <xf numFmtId="0" fontId="0" fillId="0" borderId="19" xfId="0" applyFill="1" applyBorder="1" applyAlignment="1">
      <alignment horizontal="center"/>
    </xf>
    <xf numFmtId="2" fontId="0" fillId="0" borderId="19" xfId="0" applyNumberFormat="1" applyFill="1" applyBorder="1"/>
    <xf numFmtId="0" fontId="0" fillId="0" borderId="13" xfId="0" applyFill="1" applyBorder="1" applyAlignment="1">
      <alignment horizontal="justify"/>
    </xf>
    <xf numFmtId="0" fontId="3" fillId="15" borderId="13" xfId="0" applyFont="1" applyFill="1" applyBorder="1"/>
    <xf numFmtId="2" fontId="3" fillId="15" borderId="13" xfId="0" applyNumberFormat="1" applyFont="1" applyFill="1" applyBorder="1"/>
    <xf numFmtId="2" fontId="0" fillId="0" borderId="13" xfId="0" applyNumberFormat="1" applyBorder="1" applyAlignment="1">
      <alignment horizontal="center"/>
    </xf>
    <xf numFmtId="0" fontId="0" fillId="0" borderId="13" xfId="0" applyBorder="1" applyAlignment="1">
      <alignment horizontal="left"/>
    </xf>
    <xf numFmtId="0" fontId="3" fillId="0" borderId="13" xfId="0" applyFont="1" applyFill="1" applyBorder="1" applyAlignment="1">
      <alignment horizontal="justify"/>
    </xf>
    <xf numFmtId="0" fontId="3" fillId="0" borderId="13" xfId="0" applyFont="1" applyFill="1" applyBorder="1" applyAlignment="1">
      <alignment horizontal="center"/>
    </xf>
    <xf numFmtId="2" fontId="0" fillId="0" borderId="13" xfId="0" applyNumberFormat="1" applyFill="1" applyBorder="1" applyAlignment="1">
      <alignment horizontal="center"/>
    </xf>
    <xf numFmtId="0" fontId="15" fillId="0" borderId="13" xfId="0" applyFont="1" applyFill="1" applyBorder="1"/>
    <xf numFmtId="0" fontId="2" fillId="0" borderId="13" xfId="0" applyFont="1" applyFill="1" applyBorder="1" applyAlignment="1">
      <alignment horizontal="center"/>
    </xf>
    <xf numFmtId="0" fontId="2" fillId="0" borderId="13" xfId="0" applyFont="1" applyFill="1" applyBorder="1"/>
    <xf numFmtId="175" fontId="42" fillId="0" borderId="0" xfId="0" applyNumberFormat="1" applyFont="1"/>
    <xf numFmtId="175" fontId="0" fillId="0" borderId="13" xfId="0" applyNumberFormat="1" applyBorder="1"/>
    <xf numFmtId="0" fontId="42" fillId="16" borderId="0" xfId="0" applyFont="1" applyFill="1" applyAlignment="1">
      <alignment vertical="center" wrapText="1"/>
    </xf>
    <xf numFmtId="0" fontId="0" fillId="0" borderId="13" xfId="0" applyFont="1" applyBorder="1"/>
    <xf numFmtId="0" fontId="0" fillId="0" borderId="13" xfId="0" applyFont="1" applyBorder="1" applyAlignment="1">
      <alignment horizontal="justify"/>
    </xf>
    <xf numFmtId="2" fontId="0" fillId="0" borderId="13" xfId="0" applyNumberFormat="1" applyFont="1" applyBorder="1"/>
    <xf numFmtId="0" fontId="0" fillId="0" borderId="13" xfId="0" applyFont="1" applyBorder="1" applyAlignment="1">
      <alignment horizontal="left"/>
    </xf>
    <xf numFmtId="0" fontId="42" fillId="16" borderId="7" xfId="0" applyFont="1" applyFill="1" applyBorder="1" applyAlignment="1">
      <alignment vertical="center" wrapText="1"/>
    </xf>
    <xf numFmtId="0" fontId="42" fillId="0" borderId="7" xfId="0" applyFont="1" applyBorder="1"/>
    <xf numFmtId="0" fontId="42" fillId="16" borderId="6" xfId="0" applyFont="1" applyFill="1" applyBorder="1" applyAlignment="1">
      <alignment vertical="center" wrapText="1"/>
    </xf>
    <xf numFmtId="0" fontId="42" fillId="0" borderId="6" xfId="0" applyFont="1" applyBorder="1"/>
    <xf numFmtId="0" fontId="10" fillId="4" borderId="2" xfId="0" applyFont="1" applyFill="1" applyBorder="1" applyAlignment="1">
      <alignment horizontal="center"/>
    </xf>
    <xf numFmtId="0" fontId="42" fillId="16" borderId="55" xfId="0" applyFont="1" applyFill="1" applyBorder="1" applyAlignment="1">
      <alignment vertical="center" wrapText="1"/>
    </xf>
    <xf numFmtId="0" fontId="42" fillId="16" borderId="20" xfId="0" applyFont="1" applyFill="1" applyBorder="1" applyAlignment="1">
      <alignment vertical="center" wrapText="1"/>
    </xf>
    <xf numFmtId="0" fontId="42" fillId="0" borderId="0" xfId="0" applyFont="1"/>
    <xf numFmtId="2" fontId="2" fillId="0" borderId="13" xfId="0" applyNumberFormat="1" applyFont="1" applyFill="1" applyBorder="1"/>
    <xf numFmtId="0" fontId="1" fillId="0" borderId="13" xfId="12" applyBorder="1"/>
    <xf numFmtId="0" fontId="1" fillId="0" borderId="20" xfId="12" applyBorder="1"/>
    <xf numFmtId="175" fontId="0" fillId="0" borderId="0" xfId="0" applyNumberFormat="1"/>
    <xf numFmtId="175" fontId="1" fillId="0" borderId="13" xfId="12" applyNumberFormat="1" applyBorder="1"/>
    <xf numFmtId="0" fontId="0" fillId="0" borderId="13" xfId="0" applyBorder="1" applyAlignment="1">
      <alignment vertical="justify"/>
    </xf>
    <xf numFmtId="0" fontId="0" fillId="0" borderId="13" xfId="0" applyBorder="1" applyAlignment="1">
      <alignment horizontal="justify" vertical="justify"/>
    </xf>
    <xf numFmtId="0" fontId="1" fillId="0" borderId="13" xfId="13" applyFont="1" applyBorder="1" applyAlignment="1">
      <alignment horizontal="center" vertical="center" wrapText="1"/>
    </xf>
    <xf numFmtId="0" fontId="0" fillId="0" borderId="13" xfId="0" applyFill="1" applyBorder="1" applyAlignment="1">
      <alignment horizontal="justify" vertical="justify"/>
    </xf>
    <xf numFmtId="2" fontId="16" fillId="0" borderId="13" xfId="0" applyNumberFormat="1" applyFont="1" applyFill="1" applyBorder="1" applyAlignment="1">
      <alignment horizontal="justify"/>
    </xf>
    <xf numFmtId="1" fontId="11" fillId="0" borderId="64" xfId="14" applyNumberFormat="1" applyFont="1" applyFill="1" applyBorder="1" applyAlignment="1">
      <alignment horizontal="center" vertical="center"/>
    </xf>
    <xf numFmtId="1" fontId="11" fillId="0" borderId="13" xfId="14" applyNumberFormat="1" applyFont="1" applyFill="1" applyBorder="1" applyAlignment="1">
      <alignment horizontal="center" vertical="center"/>
    </xf>
    <xf numFmtId="0" fontId="0" fillId="0" borderId="0" xfId="0" applyAlignment="1">
      <alignment horizontal="justify"/>
    </xf>
    <xf numFmtId="1" fontId="13" fillId="17" borderId="13" xfId="0" applyNumberFormat="1" applyFont="1" applyFill="1" applyBorder="1" applyAlignment="1" applyProtection="1">
      <alignment horizontal="center" vertical="center" wrapText="1"/>
      <protection locked="0"/>
    </xf>
    <xf numFmtId="49" fontId="13" fillId="17" borderId="13" xfId="3" applyNumberFormat="1" applyFont="1" applyFill="1" applyBorder="1" applyAlignment="1" applyProtection="1">
      <alignment horizontal="center" vertical="center" wrapText="1"/>
    </xf>
    <xf numFmtId="169" fontId="13" fillId="17" borderId="13" xfId="0" applyNumberFormat="1" applyFont="1" applyFill="1" applyBorder="1" applyAlignment="1" applyProtection="1">
      <alignment horizontal="left" vertical="justify" wrapText="1"/>
      <protection locked="0"/>
    </xf>
    <xf numFmtId="169" fontId="11" fillId="17" borderId="13" xfId="0" applyNumberFormat="1" applyFont="1" applyFill="1" applyBorder="1" applyAlignment="1" applyProtection="1">
      <alignment horizontal="center" vertical="center" wrapText="1"/>
      <protection locked="0"/>
    </xf>
    <xf numFmtId="4" fontId="11" fillId="17" borderId="13" xfId="0" applyNumberFormat="1" applyFont="1" applyFill="1" applyBorder="1" applyAlignment="1" applyProtection="1">
      <alignment horizontal="center" vertical="center" wrapText="1"/>
      <protection locked="0"/>
    </xf>
    <xf numFmtId="4" fontId="11" fillId="17" borderId="13" xfId="0" applyNumberFormat="1" applyFont="1" applyFill="1" applyBorder="1" applyAlignment="1" applyProtection="1">
      <alignment horizontal="right" vertical="center" wrapText="1"/>
      <protection locked="0"/>
    </xf>
    <xf numFmtId="43" fontId="13" fillId="17" borderId="13" xfId="1" applyFont="1" applyFill="1" applyBorder="1" applyAlignment="1" applyProtection="1">
      <alignment vertical="center" wrapText="1"/>
      <protection locked="0"/>
    </xf>
    <xf numFmtId="0" fontId="43" fillId="0" borderId="0" xfId="0" applyFont="1"/>
    <xf numFmtId="0" fontId="44" fillId="0" borderId="0" xfId="0" applyFont="1"/>
    <xf numFmtId="0" fontId="3" fillId="0" borderId="0" xfId="0" applyFont="1" applyFill="1"/>
    <xf numFmtId="0" fontId="15" fillId="11" borderId="0" xfId="0" applyFont="1" applyFill="1" applyAlignment="1">
      <alignment horizontal="center" wrapText="1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2" fontId="6" fillId="2" borderId="7" xfId="0" applyNumberFormat="1" applyFont="1" applyFill="1" applyBorder="1" applyAlignment="1" applyProtection="1">
      <alignment horizontal="left" vertical="center"/>
      <protection locked="0"/>
    </xf>
    <xf numFmtId="2" fontId="6" fillId="2" borderId="8" xfId="0" applyNumberFormat="1" applyFont="1" applyFill="1" applyBorder="1" applyAlignment="1" applyProtection="1">
      <alignment horizontal="left" vertical="center"/>
      <protection locked="0"/>
    </xf>
    <xf numFmtId="4" fontId="4" fillId="2" borderId="0" xfId="0" applyNumberFormat="1" applyFont="1" applyFill="1" applyAlignment="1" applyProtection="1">
      <alignment horizontal="justify" vertical="center"/>
      <protection locked="0"/>
    </xf>
    <xf numFmtId="4" fontId="4" fillId="2" borderId="5" xfId="0" applyNumberFormat="1" applyFont="1" applyFill="1" applyBorder="1" applyAlignment="1" applyProtection="1">
      <alignment horizontal="justify" vertical="center"/>
      <protection locked="0"/>
    </xf>
    <xf numFmtId="10" fontId="40" fillId="11" borderId="2" xfId="9" applyNumberFormat="1" applyFont="1" applyFill="1" applyBorder="1" applyAlignment="1">
      <alignment horizontal="center" vertical="center" wrapText="1"/>
    </xf>
    <xf numFmtId="10" fontId="40" fillId="11" borderId="0" xfId="9" applyNumberFormat="1" applyFont="1" applyFill="1" applyAlignment="1">
      <alignment horizontal="center" vertical="center" wrapText="1"/>
    </xf>
    <xf numFmtId="10" fontId="40" fillId="11" borderId="10" xfId="9" applyNumberFormat="1" applyFont="1" applyFill="1" applyBorder="1" applyAlignment="1">
      <alignment horizontal="center" vertical="center" wrapText="1"/>
    </xf>
    <xf numFmtId="10" fontId="40" fillId="11" borderId="39" xfId="9" applyNumberFormat="1" applyFont="1" applyFill="1" applyBorder="1" applyAlignment="1">
      <alignment horizontal="center" vertical="center" wrapText="1"/>
    </xf>
    <xf numFmtId="10" fontId="40" fillId="11" borderId="42" xfId="9" applyNumberFormat="1" applyFont="1" applyFill="1" applyBorder="1" applyAlignment="1">
      <alignment horizontal="center" vertical="center" wrapText="1"/>
    </xf>
    <xf numFmtId="10" fontId="40" fillId="11" borderId="45" xfId="9" applyNumberFormat="1" applyFont="1" applyFill="1" applyBorder="1" applyAlignment="1">
      <alignment horizontal="center" vertical="center" wrapText="1"/>
    </xf>
    <xf numFmtId="49" fontId="41" fillId="11" borderId="23" xfId="9" applyNumberFormat="1" applyFont="1" applyFill="1" applyBorder="1" applyAlignment="1">
      <alignment horizontal="center" vertical="center"/>
    </xf>
    <xf numFmtId="49" fontId="41" fillId="11" borderId="24" xfId="9" applyNumberFormat="1" applyFont="1" applyFill="1" applyBorder="1" applyAlignment="1">
      <alignment horizontal="center" vertical="center"/>
    </xf>
    <xf numFmtId="49" fontId="41" fillId="11" borderId="26" xfId="9" applyNumberFormat="1" applyFont="1" applyFill="1" applyBorder="1" applyAlignment="1">
      <alignment horizontal="center" vertical="center"/>
    </xf>
    <xf numFmtId="1" fontId="29" fillId="11" borderId="39" xfId="9" applyNumberFormat="1" applyFont="1" applyFill="1" applyBorder="1" applyAlignment="1" applyProtection="1">
      <alignment horizontal="center" vertical="center"/>
      <protection locked="0"/>
    </xf>
    <xf numFmtId="1" fontId="29" fillId="11" borderId="42" xfId="9" applyNumberFormat="1" applyFont="1" applyFill="1" applyBorder="1" applyAlignment="1" applyProtection="1">
      <alignment horizontal="center" vertical="center"/>
      <protection locked="0"/>
    </xf>
    <xf numFmtId="170" fontId="9" fillId="11" borderId="1" xfId="9" applyNumberFormat="1" applyFill="1" applyBorder="1" applyAlignment="1">
      <alignment horizontal="center" vertical="top"/>
    </xf>
    <xf numFmtId="170" fontId="9" fillId="11" borderId="4" xfId="9" applyNumberFormat="1" applyFill="1" applyBorder="1" applyAlignment="1">
      <alignment horizontal="center" vertical="top"/>
    </xf>
    <xf numFmtId="0" fontId="37" fillId="11" borderId="2" xfId="9" applyFont="1" applyFill="1" applyBorder="1" applyAlignment="1" applyProtection="1">
      <alignment horizontal="center"/>
      <protection hidden="1"/>
    </xf>
    <xf numFmtId="0" fontId="37" fillId="11" borderId="0" xfId="9" applyFont="1" applyFill="1" applyAlignment="1" applyProtection="1">
      <alignment horizontal="center" wrapText="1"/>
      <protection hidden="1"/>
    </xf>
    <xf numFmtId="0" fontId="0" fillId="0" borderId="0" xfId="0" applyAlignment="1">
      <alignment horizontal="justify"/>
    </xf>
    <xf numFmtId="15" fontId="29" fillId="11" borderId="39" xfId="9" applyNumberFormat="1" applyFont="1" applyFill="1" applyBorder="1" applyAlignment="1">
      <alignment horizontal="center" vertical="center"/>
    </xf>
    <xf numFmtId="15" fontId="29" fillId="11" borderId="42" xfId="9" applyNumberFormat="1" applyFont="1" applyFill="1" applyBorder="1" applyAlignment="1">
      <alignment horizontal="center" vertical="center"/>
    </xf>
    <xf numFmtId="15" fontId="29" fillId="11" borderId="45" xfId="9" applyNumberFormat="1" applyFont="1" applyFill="1" applyBorder="1" applyAlignment="1">
      <alignment horizontal="center" vertical="center"/>
    </xf>
    <xf numFmtId="0" fontId="10" fillId="6" borderId="30" xfId="0" applyFont="1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32" xfId="0" applyFill="1" applyBorder="1" applyAlignment="1">
      <alignment horizontal="center"/>
    </xf>
    <xf numFmtId="0" fontId="18" fillId="0" borderId="34" xfId="0" applyFont="1" applyBorder="1" applyAlignment="1">
      <alignment horizontal="justify" vertical="justify"/>
    </xf>
    <xf numFmtId="0" fontId="17" fillId="5" borderId="3" xfId="0" applyFont="1" applyFill="1" applyBorder="1" applyAlignment="1">
      <alignment horizontal="center" vertical="center"/>
    </xf>
    <xf numFmtId="0" fontId="0" fillId="5" borderId="5" xfId="0" applyFill="1" applyBorder="1"/>
    <xf numFmtId="0" fontId="0" fillId="5" borderId="25" xfId="0" applyFill="1" applyBorder="1"/>
    <xf numFmtId="0" fontId="3" fillId="9" borderId="13" xfId="0" applyFont="1" applyFill="1" applyBorder="1" applyAlignment="1">
      <alignment horizontal="center"/>
    </xf>
    <xf numFmtId="0" fontId="3" fillId="15" borderId="13" xfId="0" applyFont="1" applyFill="1" applyBorder="1" applyAlignment="1">
      <alignment horizontal="center"/>
    </xf>
    <xf numFmtId="0" fontId="3" fillId="13" borderId="13" xfId="0" applyFont="1" applyFill="1" applyBorder="1" applyAlignment="1">
      <alignment horizontal="center"/>
    </xf>
    <xf numFmtId="0" fontId="3" fillId="14" borderId="13" xfId="0" applyFont="1" applyFill="1" applyBorder="1" applyAlignment="1">
      <alignment horizontal="center"/>
    </xf>
    <xf numFmtId="0" fontId="3" fillId="0" borderId="63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21" fillId="0" borderId="36" xfId="6" applyFont="1" applyBorder="1" applyAlignment="1">
      <alignment horizontal="center" vertical="center" wrapText="1"/>
    </xf>
    <xf numFmtId="0" fontId="22" fillId="0" borderId="37" xfId="7" applyBorder="1" applyAlignment="1">
      <alignment horizontal="center" vertical="center" wrapText="1"/>
    </xf>
    <xf numFmtId="0" fontId="22" fillId="0" borderId="38" xfId="7" applyBorder="1" applyAlignment="1">
      <alignment horizontal="center" vertical="center" wrapText="1"/>
    </xf>
    <xf numFmtId="0" fontId="23" fillId="0" borderId="39" xfId="6" applyFont="1" applyBorder="1" applyAlignment="1">
      <alignment horizontal="center" vertical="center" wrapText="1"/>
    </xf>
    <xf numFmtId="0" fontId="23" fillId="0" borderId="42" xfId="6" applyFont="1" applyBorder="1" applyAlignment="1">
      <alignment horizontal="center" vertical="center" wrapText="1"/>
    </xf>
    <xf numFmtId="0" fontId="22" fillId="0" borderId="45" xfId="7" applyBorder="1" applyAlignment="1">
      <alignment vertical="center" wrapText="1"/>
    </xf>
    <xf numFmtId="0" fontId="14" fillId="0" borderId="36" xfId="6" quotePrefix="1" applyFont="1" applyBorder="1" applyAlignment="1">
      <alignment horizontal="left" vertical="center"/>
    </xf>
    <xf numFmtId="0" fontId="14" fillId="0" borderId="37" xfId="6" applyFont="1" applyBorder="1" applyAlignment="1">
      <alignment horizontal="left" vertical="center"/>
    </xf>
    <xf numFmtId="0" fontId="22" fillId="0" borderId="38" xfId="8" applyBorder="1" applyAlignment="1">
      <alignment horizontal="left" vertical="center"/>
    </xf>
    <xf numFmtId="0" fontId="14" fillId="0" borderId="1" xfId="6" applyFont="1" applyBorder="1" applyAlignment="1">
      <alignment horizontal="center" vertical="center" wrapText="1"/>
    </xf>
    <xf numFmtId="0" fontId="29" fillId="0" borderId="2" xfId="7" applyFont="1" applyBorder="1" applyAlignment="1">
      <alignment horizontal="center" vertical="center" wrapText="1"/>
    </xf>
    <xf numFmtId="0" fontId="29" fillId="0" borderId="3" xfId="7" applyFont="1" applyBorder="1" applyAlignment="1">
      <alignment horizontal="center" vertical="center" wrapText="1"/>
    </xf>
    <xf numFmtId="0" fontId="14" fillId="0" borderId="39" xfId="6" applyFont="1" applyBorder="1" applyAlignment="1">
      <alignment horizontal="center" vertical="center" wrapText="1"/>
    </xf>
    <xf numFmtId="0" fontId="22" fillId="0" borderId="45" xfId="7" applyBorder="1" applyAlignment="1">
      <alignment horizontal="center" vertical="center" wrapText="1"/>
    </xf>
  </cellXfs>
  <cellStyles count="15">
    <cellStyle name="Excel Built-in Normal" xfId="14"/>
    <cellStyle name="Hiperlink" xfId="5" builtinId="8"/>
    <cellStyle name="Normal" xfId="0" builtinId="0"/>
    <cellStyle name="Normal 2" xfId="8"/>
    <cellStyle name="Normal 3" xfId="2"/>
    <cellStyle name="Normal 3 2" xfId="6"/>
    <cellStyle name="Normal 31" xfId="13"/>
    <cellStyle name="Normal 4" xfId="7"/>
    <cellStyle name="Normal 54" xfId="12"/>
    <cellStyle name="Normal_SEJU" xfId="9"/>
    <cellStyle name="Porcentagem_SEJU" xfId="10"/>
    <cellStyle name="Separador de milhares_ELETRICA_2 2 2" xfId="3"/>
    <cellStyle name="Separador de milhares_SEJU" xfId="11"/>
    <cellStyle name="Vírgula" xfId="1" builtinId="3"/>
    <cellStyle name="Vírgul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552449</xdr:colOff>
      <xdr:row>0</xdr:row>
      <xdr:rowOff>85725</xdr:rowOff>
    </xdr:from>
    <xdr:to>
      <xdr:col>1</xdr:col>
      <xdr:colOff>603249</xdr:colOff>
      <xdr:row>5</xdr:row>
      <xdr:rowOff>45044</xdr:rowOff>
    </xdr:to>
    <xdr:pic>
      <xdr:nvPicPr>
        <xdr:cNvPr id="2" name="Imagem 3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49" y="85725"/>
          <a:ext cx="803275" cy="1026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</xdr:colOff>
      <xdr:row>0</xdr:row>
      <xdr:rowOff>50800</xdr:rowOff>
    </xdr:from>
    <xdr:to>
      <xdr:col>1</xdr:col>
      <xdr:colOff>1006475</xdr:colOff>
      <xdr:row>5</xdr:row>
      <xdr:rowOff>149225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2750" y="50800"/>
          <a:ext cx="955675" cy="1060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rjeiluminacao.com.br/" TargetMode="External"/><Relationship Id="rId3" Type="http://schemas.openxmlformats.org/officeDocument/2006/relationships/hyperlink" Target="http://www.flex.ind.br/" TargetMode="External"/><Relationship Id="rId7" Type="http://schemas.openxmlformats.org/officeDocument/2006/relationships/hyperlink" Target="http://www.rjeiluminacao.com.br/" TargetMode="External"/><Relationship Id="rId2" Type="http://schemas.openxmlformats.org/officeDocument/2006/relationships/hyperlink" Target="http://www.flex.ind.br/" TargetMode="External"/><Relationship Id="rId1" Type="http://schemas.openxmlformats.org/officeDocument/2006/relationships/hyperlink" Target="http://www.flex.ind.br/" TargetMode="External"/><Relationship Id="rId6" Type="http://schemas.openxmlformats.org/officeDocument/2006/relationships/hyperlink" Target="http://www.ironthings.com.br/" TargetMode="External"/><Relationship Id="rId5" Type="http://schemas.openxmlformats.org/officeDocument/2006/relationships/hyperlink" Target="http://www.megaplaygrounds.com.br/" TargetMode="External"/><Relationship Id="rId4" Type="http://schemas.openxmlformats.org/officeDocument/2006/relationships/hyperlink" Target="http://www.flex.ind.br/" TargetMode="External"/><Relationship Id="rId9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06"/>
  <sheetViews>
    <sheetView tabSelected="1" view="pageBreakPreview" zoomScale="60" zoomScaleNormal="100" workbookViewId="0">
      <selection activeCell="P13" sqref="P13"/>
    </sheetView>
  </sheetViews>
  <sheetFormatPr defaultRowHeight="15" x14ac:dyDescent="0.25"/>
  <cols>
    <col min="1" max="1" width="11.28515625" style="55" customWidth="1"/>
    <col min="2" max="2" width="11.28515625" customWidth="1"/>
    <col min="3" max="3" width="11.42578125" customWidth="1"/>
    <col min="4" max="4" width="75.28515625" customWidth="1"/>
    <col min="5" max="5" width="10.140625" customWidth="1"/>
    <col min="6" max="6" width="12.28515625" customWidth="1"/>
    <col min="7" max="7" width="12.85546875" customWidth="1"/>
    <col min="8" max="9" width="13.140625" customWidth="1"/>
    <col min="10" max="10" width="16.5703125" customWidth="1"/>
  </cols>
  <sheetData>
    <row r="1" spans="1:10" ht="14.45" x14ac:dyDescent="0.3">
      <c r="A1" s="1"/>
      <c r="B1" s="2"/>
      <c r="C1" s="3"/>
      <c r="D1" s="4"/>
      <c r="E1" s="5"/>
      <c r="F1" s="6"/>
      <c r="G1" s="6"/>
      <c r="H1" s="7"/>
      <c r="I1" s="7"/>
      <c r="J1" s="8"/>
    </row>
    <row r="2" spans="1:10" ht="14.45" x14ac:dyDescent="0.3">
      <c r="A2" s="9"/>
      <c r="B2" s="10"/>
      <c r="C2" s="11"/>
      <c r="D2" s="12" t="s">
        <v>0</v>
      </c>
      <c r="E2" s="13"/>
      <c r="F2" s="14"/>
      <c r="G2" s="15"/>
      <c r="H2" s="16"/>
      <c r="I2" s="16"/>
      <c r="J2" s="17"/>
    </row>
    <row r="3" spans="1:10" ht="24" customHeight="1" x14ac:dyDescent="0.25">
      <c r="A3" s="18"/>
      <c r="B3" s="19"/>
      <c r="C3" s="11"/>
      <c r="D3" s="295" t="s">
        <v>196</v>
      </c>
      <c r="E3" s="20" t="s">
        <v>1</v>
      </c>
      <c r="F3" s="299" t="s">
        <v>197</v>
      </c>
      <c r="G3" s="299"/>
      <c r="H3" s="299"/>
      <c r="I3" s="299"/>
      <c r="J3" s="300"/>
    </row>
    <row r="4" spans="1:10" x14ac:dyDescent="0.25">
      <c r="A4" s="9"/>
      <c r="B4" s="10"/>
      <c r="C4" s="11"/>
      <c r="D4" s="296"/>
      <c r="E4" s="20" t="s">
        <v>2</v>
      </c>
      <c r="F4" s="22" t="s">
        <v>3</v>
      </c>
      <c r="G4" s="21"/>
      <c r="H4" s="23"/>
      <c r="I4" s="15"/>
      <c r="J4" s="24"/>
    </row>
    <row r="5" spans="1:10" ht="26.45" customHeight="1" x14ac:dyDescent="0.25">
      <c r="A5" s="9"/>
      <c r="B5" s="10"/>
      <c r="C5" s="11"/>
      <c r="D5" s="155" t="s">
        <v>333</v>
      </c>
      <c r="E5" s="297" t="s">
        <v>4</v>
      </c>
      <c r="F5" s="297"/>
      <c r="G5" s="25"/>
      <c r="H5" s="26"/>
      <c r="I5" s="16"/>
      <c r="J5" s="27"/>
    </row>
    <row r="6" spans="1:10" x14ac:dyDescent="0.25">
      <c r="A6" s="9"/>
      <c r="B6" s="10"/>
      <c r="C6" s="11"/>
      <c r="D6" s="28" t="s">
        <v>204</v>
      </c>
      <c r="E6" s="298" t="s">
        <v>5</v>
      </c>
      <c r="F6" s="298"/>
      <c r="G6" s="29" t="s">
        <v>6</v>
      </c>
      <c r="H6" s="29"/>
      <c r="I6" s="22"/>
      <c r="J6" s="30"/>
    </row>
    <row r="7" spans="1:10" thickBot="1" x14ac:dyDescent="0.35">
      <c r="A7" s="31"/>
      <c r="B7" s="32"/>
      <c r="C7" s="33"/>
      <c r="D7" s="34" t="s">
        <v>188</v>
      </c>
      <c r="E7" s="35"/>
      <c r="F7" s="36"/>
      <c r="G7" s="37"/>
      <c r="H7" s="37"/>
      <c r="I7" s="37"/>
      <c r="J7" s="38"/>
    </row>
    <row r="8" spans="1:10" ht="25.5" x14ac:dyDescent="0.25">
      <c r="A8" s="39" t="s">
        <v>7</v>
      </c>
      <c r="B8" s="40" t="s">
        <v>15</v>
      </c>
      <c r="C8" s="41" t="s">
        <v>8</v>
      </c>
      <c r="D8" s="42" t="s">
        <v>9</v>
      </c>
      <c r="E8" s="42" t="s">
        <v>10</v>
      </c>
      <c r="F8" s="43" t="s">
        <v>11</v>
      </c>
      <c r="G8" s="43" t="s">
        <v>12</v>
      </c>
      <c r="H8" s="43" t="s">
        <v>13</v>
      </c>
      <c r="I8" s="201" t="s">
        <v>187</v>
      </c>
      <c r="J8" s="44"/>
    </row>
    <row r="9" spans="1:10" x14ac:dyDescent="0.25">
      <c r="A9" s="45">
        <v>1</v>
      </c>
      <c r="B9" s="45"/>
      <c r="C9" s="46"/>
      <c r="D9" s="47" t="s">
        <v>14</v>
      </c>
      <c r="E9" s="48"/>
      <c r="F9" s="49"/>
      <c r="G9" s="50"/>
      <c r="H9" s="50"/>
      <c r="I9" s="50"/>
      <c r="J9" s="154">
        <f>SUM(I10:I21)</f>
        <v>34119.718006800002</v>
      </c>
    </row>
    <row r="10" spans="1:10" ht="30" x14ac:dyDescent="0.25">
      <c r="A10" s="53" t="s">
        <v>20</v>
      </c>
      <c r="B10" s="51" t="s">
        <v>16</v>
      </c>
      <c r="C10" s="51">
        <v>103689</v>
      </c>
      <c r="D10" s="52" t="s">
        <v>209</v>
      </c>
      <c r="E10" s="53" t="s">
        <v>17</v>
      </c>
      <c r="F10" s="54">
        <v>4.5</v>
      </c>
      <c r="G10" s="54">
        <v>469.55</v>
      </c>
      <c r="H10" s="54">
        <f>F10*G10</f>
        <v>2112.9749999999999</v>
      </c>
      <c r="I10" s="54">
        <f>1.2354*H10</f>
        <v>2610.3693149999999</v>
      </c>
      <c r="J10" s="54"/>
    </row>
    <row r="11" spans="1:10" ht="49.5" customHeight="1" x14ac:dyDescent="0.25">
      <c r="A11" s="53" t="s">
        <v>21</v>
      </c>
      <c r="B11" s="51" t="s">
        <v>16</v>
      </c>
      <c r="C11" s="51" t="s">
        <v>30</v>
      </c>
      <c r="D11" s="52" t="s">
        <v>266</v>
      </c>
      <c r="E11" s="53" t="s">
        <v>17</v>
      </c>
      <c r="F11" s="54">
        <f>280+1461.5</f>
        <v>1741.5</v>
      </c>
      <c r="G11" s="54">
        <v>1.83</v>
      </c>
      <c r="H11" s="54">
        <f t="shared" ref="H11" si="0">F11*G11</f>
        <v>3186.9450000000002</v>
      </c>
      <c r="I11" s="54">
        <f t="shared" ref="I11" si="1">1.2354*H11</f>
        <v>3937.1518530000003</v>
      </c>
      <c r="J11" s="54"/>
    </row>
    <row r="12" spans="1:10" ht="30" x14ac:dyDescent="0.25">
      <c r="A12" s="53" t="s">
        <v>22</v>
      </c>
      <c r="B12" s="51" t="s">
        <v>16</v>
      </c>
      <c r="C12" s="51">
        <v>101114</v>
      </c>
      <c r="D12" s="52" t="s">
        <v>18</v>
      </c>
      <c r="E12" s="53" t="s">
        <v>19</v>
      </c>
      <c r="F12" s="54">
        <v>28</v>
      </c>
      <c r="G12" s="54">
        <v>4.79</v>
      </c>
      <c r="H12" s="54">
        <f t="shared" ref="H12" si="2">F12*G12</f>
        <v>134.12</v>
      </c>
      <c r="I12" s="54">
        <f t="shared" ref="I12:I18" si="3">1.2354*H12</f>
        <v>165.69184800000002</v>
      </c>
      <c r="J12" s="54"/>
    </row>
    <row r="13" spans="1:10" ht="45" x14ac:dyDescent="0.25">
      <c r="A13" s="53" t="s">
        <v>195</v>
      </c>
      <c r="B13" s="51" t="s">
        <v>222</v>
      </c>
      <c r="C13" s="51">
        <v>10776</v>
      </c>
      <c r="D13" s="52" t="s">
        <v>194</v>
      </c>
      <c r="E13" s="53" t="s">
        <v>193</v>
      </c>
      <c r="F13" s="54">
        <v>6</v>
      </c>
      <c r="G13" s="54">
        <v>601.55999999999995</v>
      </c>
      <c r="H13" s="54">
        <f t="shared" ref="H13" si="4">F13*G13</f>
        <v>3609.3599999999997</v>
      </c>
      <c r="I13" s="54">
        <f>1.1528*H13</f>
        <v>4160.8702079999994</v>
      </c>
      <c r="J13" s="54"/>
    </row>
    <row r="14" spans="1:10" ht="30" x14ac:dyDescent="0.25">
      <c r="A14" s="53" t="s">
        <v>198</v>
      </c>
      <c r="B14" s="51" t="s">
        <v>16</v>
      </c>
      <c r="C14" s="51">
        <v>98526</v>
      </c>
      <c r="D14" s="52" t="s">
        <v>202</v>
      </c>
      <c r="E14" s="53" t="s">
        <v>40</v>
      </c>
      <c r="F14" s="54">
        <v>6</v>
      </c>
      <c r="G14" s="54">
        <v>153.02000000000001</v>
      </c>
      <c r="H14" s="54">
        <f t="shared" ref="H14:H17" si="5">F14*G14</f>
        <v>918.12000000000012</v>
      </c>
      <c r="I14" s="54">
        <f t="shared" si="3"/>
        <v>1134.2454480000001</v>
      </c>
      <c r="J14" s="54"/>
    </row>
    <row r="15" spans="1:10" ht="30" x14ac:dyDescent="0.25">
      <c r="A15" s="53" t="s">
        <v>199</v>
      </c>
      <c r="B15" s="51" t="s">
        <v>16</v>
      </c>
      <c r="C15" s="51">
        <v>98527</v>
      </c>
      <c r="D15" s="52" t="s">
        <v>203</v>
      </c>
      <c r="E15" s="53" t="s">
        <v>40</v>
      </c>
      <c r="F15" s="54">
        <v>8</v>
      </c>
      <c r="G15" s="54">
        <v>253.94</v>
      </c>
      <c r="H15" s="54">
        <f t="shared" si="5"/>
        <v>2031.52</v>
      </c>
      <c r="I15" s="54">
        <f t="shared" si="3"/>
        <v>2509.7398080000003</v>
      </c>
      <c r="J15" s="54"/>
    </row>
    <row r="16" spans="1:10" ht="30" x14ac:dyDescent="0.25">
      <c r="A16" s="53" t="s">
        <v>200</v>
      </c>
      <c r="B16" s="51" t="s">
        <v>16</v>
      </c>
      <c r="C16" s="51">
        <v>98529</v>
      </c>
      <c r="D16" s="52" t="s">
        <v>205</v>
      </c>
      <c r="E16" s="53" t="s">
        <v>40</v>
      </c>
      <c r="F16" s="54">
        <v>4</v>
      </c>
      <c r="G16" s="54">
        <v>94.36</v>
      </c>
      <c r="H16" s="54">
        <f t="shared" si="5"/>
        <v>377.44</v>
      </c>
      <c r="I16" s="54">
        <f t="shared" si="3"/>
        <v>466.289376</v>
      </c>
      <c r="J16" s="54"/>
    </row>
    <row r="17" spans="1:10" ht="30" x14ac:dyDescent="0.25">
      <c r="A17" s="53" t="s">
        <v>201</v>
      </c>
      <c r="B17" s="51" t="s">
        <v>16</v>
      </c>
      <c r="C17" s="51" t="s">
        <v>214</v>
      </c>
      <c r="D17" s="52" t="s">
        <v>215</v>
      </c>
      <c r="E17" s="53" t="s">
        <v>19</v>
      </c>
      <c r="F17" s="54">
        <f>8+4.2</f>
        <v>12.2</v>
      </c>
      <c r="G17" s="54">
        <v>84.61</v>
      </c>
      <c r="H17" s="54">
        <f t="shared" si="5"/>
        <v>1032.242</v>
      </c>
      <c r="I17" s="54">
        <f t="shared" si="3"/>
        <v>1275.2317668000001</v>
      </c>
      <c r="J17" s="54"/>
    </row>
    <row r="18" spans="1:10" ht="30" x14ac:dyDescent="0.25">
      <c r="A18" s="53" t="s">
        <v>206</v>
      </c>
      <c r="B18" s="51" t="s">
        <v>16</v>
      </c>
      <c r="C18" s="51">
        <v>97636</v>
      </c>
      <c r="D18" s="52" t="s">
        <v>211</v>
      </c>
      <c r="E18" s="53" t="s">
        <v>17</v>
      </c>
      <c r="F18" s="54">
        <v>80.5</v>
      </c>
      <c r="G18" s="54">
        <v>25.72</v>
      </c>
      <c r="H18" s="54">
        <f t="shared" ref="H18" si="6">F18*G18</f>
        <v>2070.46</v>
      </c>
      <c r="I18" s="54">
        <f t="shared" si="3"/>
        <v>2557.8462840000002</v>
      </c>
      <c r="J18" s="54"/>
    </row>
    <row r="19" spans="1:10" ht="45" x14ac:dyDescent="0.25">
      <c r="A19" s="53" t="s">
        <v>216</v>
      </c>
      <c r="B19" s="51" t="s">
        <v>16</v>
      </c>
      <c r="C19" s="51">
        <v>100982</v>
      </c>
      <c r="D19" s="52" t="s">
        <v>444</v>
      </c>
      <c r="E19" s="53" t="s">
        <v>19</v>
      </c>
      <c r="F19" s="54">
        <v>130</v>
      </c>
      <c r="G19" s="54">
        <v>9.43</v>
      </c>
      <c r="H19" s="54">
        <f t="shared" ref="H19:H20" si="7">F19*G19</f>
        <v>1225.8999999999999</v>
      </c>
      <c r="I19" s="54">
        <f t="shared" ref="I19:I20" si="8">1.2354*H19</f>
        <v>1514.47686</v>
      </c>
      <c r="J19" s="54"/>
    </row>
    <row r="20" spans="1:10" ht="30" x14ac:dyDescent="0.25">
      <c r="A20" s="53" t="s">
        <v>443</v>
      </c>
      <c r="B20" s="51" t="s">
        <v>16</v>
      </c>
      <c r="C20" s="51">
        <v>95875</v>
      </c>
      <c r="D20" s="52" t="s">
        <v>446</v>
      </c>
      <c r="E20" s="53" t="s">
        <v>447</v>
      </c>
      <c r="F20" s="54">
        <v>1300</v>
      </c>
      <c r="G20" s="54">
        <v>2.5499999999999998</v>
      </c>
      <c r="H20" s="54">
        <f t="shared" si="7"/>
        <v>3314.9999999999995</v>
      </c>
      <c r="I20" s="54">
        <f t="shared" si="8"/>
        <v>4095.3509999999997</v>
      </c>
      <c r="J20" s="54"/>
    </row>
    <row r="21" spans="1:10" ht="30" x14ac:dyDescent="0.25">
      <c r="A21" s="53" t="s">
        <v>445</v>
      </c>
      <c r="B21" s="225" t="s">
        <v>16</v>
      </c>
      <c r="C21" s="225" t="s">
        <v>153</v>
      </c>
      <c r="D21" s="226" t="s">
        <v>267</v>
      </c>
      <c r="E21" s="227" t="s">
        <v>17</v>
      </c>
      <c r="F21" s="228">
        <v>840</v>
      </c>
      <c r="G21" s="228">
        <v>9.34</v>
      </c>
      <c r="H21" s="228">
        <f t="shared" ref="H21" si="9">F21*G21</f>
        <v>7845.5999999999995</v>
      </c>
      <c r="I21" s="228">
        <f t="shared" ref="I21" si="10">1.2354*H21</f>
        <v>9692.4542399999991</v>
      </c>
      <c r="J21" s="228"/>
    </row>
    <row r="22" spans="1:10" ht="14.45" x14ac:dyDescent="0.3">
      <c r="A22" s="53"/>
      <c r="B22" s="51"/>
      <c r="C22" s="51"/>
      <c r="D22" s="52"/>
      <c r="E22" s="53"/>
      <c r="F22" s="54"/>
      <c r="G22" s="54"/>
      <c r="H22" s="54"/>
      <c r="I22" s="54"/>
      <c r="J22" s="54"/>
    </row>
    <row r="23" spans="1:10" x14ac:dyDescent="0.25">
      <c r="A23" s="45">
        <v>2</v>
      </c>
      <c r="B23" s="45"/>
      <c r="C23" s="46"/>
      <c r="D23" s="47" t="s">
        <v>338</v>
      </c>
      <c r="E23" s="48"/>
      <c r="F23" s="49"/>
      <c r="G23" s="50"/>
      <c r="H23" s="50"/>
      <c r="I23" s="50"/>
      <c r="J23" s="154">
        <f>SUM(I24:I42)</f>
        <v>62580.493395967198</v>
      </c>
    </row>
    <row r="24" spans="1:10" ht="30" x14ac:dyDescent="0.25">
      <c r="A24" s="214" t="s">
        <v>119</v>
      </c>
      <c r="B24" s="218" t="s">
        <v>16</v>
      </c>
      <c r="C24">
        <v>101173</v>
      </c>
      <c r="D24" s="219" t="s">
        <v>212</v>
      </c>
      <c r="E24" s="214" t="s">
        <v>23</v>
      </c>
      <c r="F24" s="220">
        <f>(17+8+10+6)*0.7</f>
        <v>28.7</v>
      </c>
      <c r="G24" s="220">
        <v>67.38</v>
      </c>
      <c r="H24" s="221">
        <f t="shared" ref="H24" si="11">F24*G24</f>
        <v>1933.8059999999998</v>
      </c>
      <c r="I24" s="221">
        <f t="shared" ref="I24" si="12">1.2354*H24</f>
        <v>2389.0239323999999</v>
      </c>
      <c r="J24" s="220"/>
    </row>
    <row r="25" spans="1:10" ht="30" x14ac:dyDescent="0.25">
      <c r="A25" s="214" t="s">
        <v>120</v>
      </c>
      <c r="B25" s="51" t="s">
        <v>16</v>
      </c>
      <c r="C25" s="217" t="s">
        <v>154</v>
      </c>
      <c r="D25" s="137" t="s">
        <v>384</v>
      </c>
      <c r="E25" s="53" t="s">
        <v>23</v>
      </c>
      <c r="F25" s="54">
        <v>66.12</v>
      </c>
      <c r="G25" s="54">
        <v>106.51</v>
      </c>
      <c r="H25" s="54">
        <f t="shared" ref="H25" si="13">F25*G25</f>
        <v>7042.4412000000011</v>
      </c>
      <c r="I25" s="54">
        <f t="shared" ref="I25" si="14">1.2354*H25</f>
        <v>8700.2318584800014</v>
      </c>
      <c r="J25" s="139"/>
    </row>
    <row r="26" spans="1:10" ht="46.5" customHeight="1" x14ac:dyDescent="0.25">
      <c r="A26" s="214" t="s">
        <v>404</v>
      </c>
      <c r="B26" s="51" t="s">
        <v>16</v>
      </c>
      <c r="C26" s="51" t="s">
        <v>223</v>
      </c>
      <c r="D26" s="52" t="s">
        <v>259</v>
      </c>
      <c r="E26" s="53" t="s">
        <v>23</v>
      </c>
      <c r="F26" s="54">
        <v>66.12</v>
      </c>
      <c r="G26" s="54">
        <v>243.65</v>
      </c>
      <c r="H26" s="54">
        <f t="shared" ref="H26" si="15">F26*G26</f>
        <v>16110.138000000001</v>
      </c>
      <c r="I26" s="54">
        <f t="shared" ref="I26" si="16">1.2354*H26</f>
        <v>19902.464485200002</v>
      </c>
      <c r="J26" s="139"/>
    </row>
    <row r="27" spans="1:10" ht="28.9" customHeight="1" x14ac:dyDescent="0.25">
      <c r="A27" s="214" t="s">
        <v>405</v>
      </c>
      <c r="B27" s="51" t="s">
        <v>16</v>
      </c>
      <c r="C27" s="51" t="s">
        <v>245</v>
      </c>
      <c r="D27" s="52" t="s">
        <v>227</v>
      </c>
      <c r="E27" s="138" t="s">
        <v>40</v>
      </c>
      <c r="F27" s="139">
        <v>1</v>
      </c>
      <c r="G27" s="139">
        <v>1140.6500000000001</v>
      </c>
      <c r="H27" s="54">
        <f t="shared" ref="H27" si="17">F27*G27</f>
        <v>1140.6500000000001</v>
      </c>
      <c r="I27" s="54">
        <f t="shared" ref="I27" si="18">1.2354*H27</f>
        <v>1409.1590100000001</v>
      </c>
      <c r="J27" s="139"/>
    </row>
    <row r="28" spans="1:10" ht="30" x14ac:dyDescent="0.25">
      <c r="A28" s="214" t="s">
        <v>406</v>
      </c>
      <c r="B28" s="51" t="s">
        <v>16</v>
      </c>
      <c r="C28" s="217">
        <v>7753</v>
      </c>
      <c r="D28" s="52" t="s">
        <v>238</v>
      </c>
      <c r="E28" s="138" t="s">
        <v>40</v>
      </c>
      <c r="F28" s="139">
        <v>2</v>
      </c>
      <c r="G28" s="139">
        <v>475.69</v>
      </c>
      <c r="H28" s="54">
        <f t="shared" ref="H28:H29" si="19">F28*G28</f>
        <v>951.38</v>
      </c>
      <c r="I28" s="54">
        <f t="shared" ref="I28:I29" si="20">1.2354*H28</f>
        <v>1175.334852</v>
      </c>
      <c r="J28" s="139"/>
    </row>
    <row r="29" spans="1:10" ht="30" x14ac:dyDescent="0.25">
      <c r="A29" s="214" t="s">
        <v>407</v>
      </c>
      <c r="B29" s="51" t="s">
        <v>16</v>
      </c>
      <c r="C29" s="51">
        <v>7761</v>
      </c>
      <c r="D29" s="52" t="s">
        <v>239</v>
      </c>
      <c r="E29" s="138" t="s">
        <v>40</v>
      </c>
      <c r="F29" s="139">
        <v>1</v>
      </c>
      <c r="G29" s="139">
        <v>133.27000000000001</v>
      </c>
      <c r="H29" s="54">
        <f t="shared" si="19"/>
        <v>133.27000000000001</v>
      </c>
      <c r="I29" s="54">
        <f t="shared" si="20"/>
        <v>164.64175800000001</v>
      </c>
      <c r="J29" s="139"/>
    </row>
    <row r="30" spans="1:10" ht="30" x14ac:dyDescent="0.25">
      <c r="A30" s="214" t="s">
        <v>408</v>
      </c>
      <c r="B30" s="51" t="s">
        <v>16</v>
      </c>
      <c r="C30" s="51" t="s">
        <v>159</v>
      </c>
      <c r="D30" s="52" t="s">
        <v>241</v>
      </c>
      <c r="E30" s="138" t="s">
        <v>40</v>
      </c>
      <c r="F30" s="139">
        <v>1</v>
      </c>
      <c r="G30" s="139">
        <v>430.17</v>
      </c>
      <c r="H30" s="54">
        <f t="shared" ref="H30:H31" si="21">F30*G30</f>
        <v>430.17</v>
      </c>
      <c r="I30" s="54">
        <f t="shared" ref="I30:I31" si="22">1.2354*H30</f>
        <v>531.43201800000008</v>
      </c>
      <c r="J30" s="139"/>
    </row>
    <row r="31" spans="1:10" ht="30" x14ac:dyDescent="0.25">
      <c r="A31" s="214" t="s">
        <v>409</v>
      </c>
      <c r="B31" s="51" t="s">
        <v>16</v>
      </c>
      <c r="C31" s="51" t="s">
        <v>269</v>
      </c>
      <c r="D31" s="52" t="s">
        <v>247</v>
      </c>
      <c r="E31" s="138" t="s">
        <v>17</v>
      </c>
      <c r="F31" s="139">
        <v>19.5</v>
      </c>
      <c r="G31" s="139">
        <v>19.46</v>
      </c>
      <c r="H31" s="139">
        <f t="shared" si="21"/>
        <v>379.47</v>
      </c>
      <c r="I31" s="54">
        <f t="shared" si="22"/>
        <v>468.79723800000005</v>
      </c>
      <c r="J31" s="139"/>
    </row>
    <row r="32" spans="1:10" ht="30" x14ac:dyDescent="0.25">
      <c r="A32" s="214" t="s">
        <v>410</v>
      </c>
      <c r="B32" s="233" t="s">
        <v>16</v>
      </c>
      <c r="C32" s="233" t="s">
        <v>274</v>
      </c>
      <c r="D32" s="245" t="s">
        <v>272</v>
      </c>
      <c r="E32" s="235" t="s">
        <v>17</v>
      </c>
      <c r="F32" s="234">
        <v>219.11</v>
      </c>
      <c r="G32" s="234">
        <v>4.32</v>
      </c>
      <c r="H32" s="234">
        <f t="shared" ref="H32" si="23">F32*G32</f>
        <v>946.55520000000013</v>
      </c>
      <c r="I32" s="234">
        <f>1.2354*H32</f>
        <v>1169.3742940800003</v>
      </c>
      <c r="J32" s="228"/>
    </row>
    <row r="33" spans="1:13" ht="45" x14ac:dyDescent="0.25">
      <c r="A33" s="214" t="s">
        <v>411</v>
      </c>
      <c r="B33" s="51" t="s">
        <v>16</v>
      </c>
      <c r="C33" s="51">
        <v>94277</v>
      </c>
      <c r="D33" s="137" t="s">
        <v>224</v>
      </c>
      <c r="E33" s="138" t="s">
        <v>23</v>
      </c>
      <c r="F33" s="139">
        <v>13.23</v>
      </c>
      <c r="G33" s="56">
        <v>39.42</v>
      </c>
      <c r="H33" s="54">
        <f t="shared" ref="H33:H34" si="24">F33*G33</f>
        <v>521.52660000000003</v>
      </c>
      <c r="I33" s="54">
        <f t="shared" ref="I33:I35" si="25">1.2354*H33</f>
        <v>644.29396164000002</v>
      </c>
      <c r="J33" s="139"/>
    </row>
    <row r="34" spans="1:13" ht="45" x14ac:dyDescent="0.25">
      <c r="A34" s="214" t="s">
        <v>412</v>
      </c>
      <c r="B34" s="51" t="s">
        <v>16</v>
      </c>
      <c r="C34" s="51">
        <v>94278</v>
      </c>
      <c r="D34" s="137" t="s">
        <v>225</v>
      </c>
      <c r="E34" s="138" t="s">
        <v>23</v>
      </c>
      <c r="F34" s="139">
        <v>4.49</v>
      </c>
      <c r="G34" s="56">
        <v>43.04</v>
      </c>
      <c r="H34" s="54">
        <f t="shared" si="24"/>
        <v>193.24960000000002</v>
      </c>
      <c r="I34" s="54">
        <f t="shared" si="25"/>
        <v>238.74055584000004</v>
      </c>
      <c r="J34" s="139"/>
    </row>
    <row r="35" spans="1:13" ht="63.75" customHeight="1" x14ac:dyDescent="0.25">
      <c r="A35" s="214" t="s">
        <v>413</v>
      </c>
      <c r="B35" s="51" t="s">
        <v>16</v>
      </c>
      <c r="C35" s="51">
        <v>94267</v>
      </c>
      <c r="D35" s="137" t="s">
        <v>226</v>
      </c>
      <c r="E35" s="138" t="s">
        <v>23</v>
      </c>
      <c r="F35" s="139">
        <v>64.72</v>
      </c>
      <c r="G35" s="56">
        <v>58.31</v>
      </c>
      <c r="H35" s="54">
        <f t="shared" ref="H35:H37" si="26">F35*G35</f>
        <v>3773.8232000000003</v>
      </c>
      <c r="I35" s="54">
        <f t="shared" si="25"/>
        <v>4662.1811812800006</v>
      </c>
      <c r="J35" s="139"/>
    </row>
    <row r="36" spans="1:13" ht="33.75" customHeight="1" x14ac:dyDescent="0.25">
      <c r="A36" s="214" t="s">
        <v>414</v>
      </c>
      <c r="B36" s="51" t="s">
        <v>16</v>
      </c>
      <c r="C36" s="225">
        <v>96622</v>
      </c>
      <c r="D36" s="226" t="s">
        <v>278</v>
      </c>
      <c r="E36" s="227" t="s">
        <v>19</v>
      </c>
      <c r="F36" s="228">
        <f>197.04*0.03</f>
        <v>5.9111999999999991</v>
      </c>
      <c r="G36" s="228">
        <v>180.66</v>
      </c>
      <c r="H36" s="228">
        <f t="shared" si="26"/>
        <v>1067.9173919999998</v>
      </c>
      <c r="I36" s="234">
        <f t="shared" ref="I36:I42" si="27">1.2354*H36</f>
        <v>1319.3051460767999</v>
      </c>
      <c r="J36" s="228"/>
    </row>
    <row r="37" spans="1:13" ht="45" x14ac:dyDescent="0.25">
      <c r="A37" s="214" t="s">
        <v>415</v>
      </c>
      <c r="B37" s="233" t="s">
        <v>16</v>
      </c>
      <c r="C37" s="225">
        <v>94991</v>
      </c>
      <c r="D37" s="226" t="s">
        <v>273</v>
      </c>
      <c r="E37" s="227" t="s">
        <v>19</v>
      </c>
      <c r="F37" s="228">
        <f>197.04*0.06</f>
        <v>11.822399999999998</v>
      </c>
      <c r="G37" s="228">
        <v>677.74</v>
      </c>
      <c r="H37" s="228">
        <f t="shared" si="26"/>
        <v>8012.513375999999</v>
      </c>
      <c r="I37" s="234">
        <f t="shared" si="27"/>
        <v>9898.6590247103995</v>
      </c>
      <c r="J37" s="228"/>
    </row>
    <row r="38" spans="1:13" ht="30" x14ac:dyDescent="0.25">
      <c r="A38" s="214" t="s">
        <v>416</v>
      </c>
      <c r="B38" s="233" t="s">
        <v>16</v>
      </c>
      <c r="C38" s="233" t="s">
        <v>352</v>
      </c>
      <c r="D38" s="226" t="s">
        <v>353</v>
      </c>
      <c r="E38" s="227" t="s">
        <v>17</v>
      </c>
      <c r="F38" s="228">
        <v>15.95</v>
      </c>
      <c r="G38" s="228">
        <v>137.88999999999999</v>
      </c>
      <c r="H38" s="228">
        <f t="shared" ref="H38" si="28">F38*G38</f>
        <v>2199.3454999999999</v>
      </c>
      <c r="I38" s="234">
        <f t="shared" si="27"/>
        <v>2717.0714306999998</v>
      </c>
      <c r="J38" s="228"/>
    </row>
    <row r="39" spans="1:13" s="236" customFormat="1" ht="30" x14ac:dyDescent="0.25">
      <c r="A39" s="214" t="s">
        <v>417</v>
      </c>
      <c r="B39" s="233" t="s">
        <v>16</v>
      </c>
      <c r="C39" s="233" t="s">
        <v>329</v>
      </c>
      <c r="D39" s="226" t="s">
        <v>330</v>
      </c>
      <c r="E39" s="227" t="s">
        <v>40</v>
      </c>
      <c r="F39" s="228">
        <v>2</v>
      </c>
      <c r="G39" s="228">
        <v>432.82</v>
      </c>
      <c r="H39" s="228">
        <f t="shared" ref="H39" si="29">F39*G39</f>
        <v>865.64</v>
      </c>
      <c r="I39" s="234">
        <f t="shared" si="27"/>
        <v>1069.411656</v>
      </c>
      <c r="J39" s="228"/>
    </row>
    <row r="40" spans="1:13" ht="30" x14ac:dyDescent="0.25">
      <c r="A40" s="214" t="s">
        <v>418</v>
      </c>
      <c r="B40" s="233" t="s">
        <v>16</v>
      </c>
      <c r="C40" s="233">
        <v>102491</v>
      </c>
      <c r="D40" s="226" t="s">
        <v>253</v>
      </c>
      <c r="E40" s="227" t="s">
        <v>17</v>
      </c>
      <c r="F40" s="228">
        <v>203.14</v>
      </c>
      <c r="G40" s="228">
        <v>22.83</v>
      </c>
      <c r="H40" s="228">
        <f t="shared" ref="H40:H42" si="30">F40*G40</f>
        <v>4637.6861999999992</v>
      </c>
      <c r="I40" s="234">
        <f t="shared" si="27"/>
        <v>5729.3975314799991</v>
      </c>
      <c r="J40" s="228"/>
    </row>
    <row r="41" spans="1:13" x14ac:dyDescent="0.25">
      <c r="A41" s="214" t="s">
        <v>419</v>
      </c>
      <c r="B41" s="233" t="s">
        <v>16</v>
      </c>
      <c r="C41" s="233" t="s">
        <v>372</v>
      </c>
      <c r="D41" s="226" t="s">
        <v>373</v>
      </c>
      <c r="E41" s="227" t="s">
        <v>23</v>
      </c>
      <c r="F41" s="228">
        <v>82.44</v>
      </c>
      <c r="G41" s="228">
        <v>2.08</v>
      </c>
      <c r="H41" s="228">
        <f t="shared" si="30"/>
        <v>171.4752</v>
      </c>
      <c r="I41" s="234">
        <f t="shared" si="27"/>
        <v>211.84046208000001</v>
      </c>
      <c r="J41" s="228"/>
    </row>
    <row r="42" spans="1:13" ht="60" customHeight="1" x14ac:dyDescent="0.25">
      <c r="A42" s="214" t="s">
        <v>435</v>
      </c>
      <c r="B42" s="233" t="s">
        <v>434</v>
      </c>
      <c r="C42" s="233">
        <v>3326</v>
      </c>
      <c r="D42" s="226" t="s">
        <v>436</v>
      </c>
      <c r="E42" s="227" t="s">
        <v>40</v>
      </c>
      <c r="F42" s="228">
        <v>1</v>
      </c>
      <c r="G42" s="228">
        <v>145</v>
      </c>
      <c r="H42" s="228">
        <f t="shared" si="30"/>
        <v>145</v>
      </c>
      <c r="I42" s="234">
        <f t="shared" si="27"/>
        <v>179.13300000000001</v>
      </c>
      <c r="J42" s="228"/>
    </row>
    <row r="43" spans="1:13" x14ac:dyDescent="0.25">
      <c r="A43" s="138"/>
      <c r="B43" s="51"/>
      <c r="C43" s="51"/>
      <c r="D43" s="137"/>
      <c r="E43" s="138"/>
      <c r="F43" s="139"/>
      <c r="G43" s="139"/>
      <c r="H43" s="139"/>
      <c r="I43" s="54"/>
      <c r="J43" s="139"/>
    </row>
    <row r="44" spans="1:13" s="143" customFormat="1" x14ac:dyDescent="0.25">
      <c r="A44" s="45">
        <v>3</v>
      </c>
      <c r="B44" s="45"/>
      <c r="C44" s="46"/>
      <c r="D44" s="47" t="s">
        <v>27</v>
      </c>
      <c r="E44" s="140"/>
      <c r="F44" s="141"/>
      <c r="G44" s="142"/>
      <c r="H44" s="142"/>
      <c r="I44" s="142"/>
      <c r="J44" s="154">
        <f>SUM(I45:I70)</f>
        <v>240914.49187939224</v>
      </c>
    </row>
    <row r="45" spans="1:13" s="143" customFormat="1" ht="46.5" customHeight="1" x14ac:dyDescent="0.25">
      <c r="A45" s="235" t="s">
        <v>121</v>
      </c>
      <c r="B45" s="233" t="s">
        <v>16</v>
      </c>
      <c r="C45" s="233" t="s">
        <v>274</v>
      </c>
      <c r="D45" s="245" t="s">
        <v>272</v>
      </c>
      <c r="E45" s="235" t="s">
        <v>17</v>
      </c>
      <c r="F45" s="234">
        <v>1090.0999999999999</v>
      </c>
      <c r="G45" s="234">
        <v>4.32</v>
      </c>
      <c r="H45" s="234">
        <f t="shared" ref="H45:H62" si="31">F45*G45</f>
        <v>4709.232</v>
      </c>
      <c r="I45" s="234">
        <f>1.2354*H45</f>
        <v>5817.7852128000004</v>
      </c>
      <c r="J45" s="234"/>
      <c r="M45" s="149"/>
    </row>
    <row r="46" spans="1:13" s="143" customFormat="1" ht="45" x14ac:dyDescent="0.25">
      <c r="A46" s="235" t="s">
        <v>124</v>
      </c>
      <c r="B46" s="51" t="s">
        <v>16</v>
      </c>
      <c r="C46" s="51">
        <v>94277</v>
      </c>
      <c r="D46" s="137" t="s">
        <v>224</v>
      </c>
      <c r="E46" s="138" t="s">
        <v>23</v>
      </c>
      <c r="F46" s="139">
        <v>276</v>
      </c>
      <c r="G46" s="56">
        <v>39.42</v>
      </c>
      <c r="H46" s="54">
        <f t="shared" si="31"/>
        <v>10879.92</v>
      </c>
      <c r="I46" s="54">
        <f t="shared" ref="I46:I48" si="32">1.2354*H46</f>
        <v>13441.053168</v>
      </c>
      <c r="J46" s="139"/>
      <c r="M46" s="149"/>
    </row>
    <row r="47" spans="1:13" s="143" customFormat="1" ht="45" x14ac:dyDescent="0.25">
      <c r="A47" s="235" t="s">
        <v>125</v>
      </c>
      <c r="B47" s="51" t="s">
        <v>16</v>
      </c>
      <c r="C47" s="51">
        <v>94278</v>
      </c>
      <c r="D47" s="137" t="s">
        <v>225</v>
      </c>
      <c r="E47" s="138" t="s">
        <v>23</v>
      </c>
      <c r="F47" s="139">
        <v>55.54</v>
      </c>
      <c r="G47" s="56">
        <v>43.04</v>
      </c>
      <c r="H47" s="54">
        <f t="shared" si="31"/>
        <v>2390.4416000000001</v>
      </c>
      <c r="I47" s="54">
        <f t="shared" si="32"/>
        <v>2953.1515526400003</v>
      </c>
      <c r="J47" s="139"/>
      <c r="M47" s="149"/>
    </row>
    <row r="48" spans="1:13" s="143" customFormat="1" ht="45" x14ac:dyDescent="0.25">
      <c r="A48" s="235" t="s">
        <v>126</v>
      </c>
      <c r="B48" s="51" t="s">
        <v>16</v>
      </c>
      <c r="C48" s="51">
        <v>94267</v>
      </c>
      <c r="D48" s="137" t="s">
        <v>226</v>
      </c>
      <c r="E48" s="138" t="s">
        <v>23</v>
      </c>
      <c r="F48" s="139">
        <v>203.55</v>
      </c>
      <c r="G48" s="56">
        <v>58.31</v>
      </c>
      <c r="H48" s="54">
        <f t="shared" si="31"/>
        <v>11869.000500000002</v>
      </c>
      <c r="I48" s="54">
        <f t="shared" si="32"/>
        <v>14662.963217700002</v>
      </c>
      <c r="J48" s="139"/>
      <c r="M48" s="149"/>
    </row>
    <row r="49" spans="1:14" s="57" customFormat="1" ht="60" x14ac:dyDescent="0.25">
      <c r="A49" s="235" t="s">
        <v>127</v>
      </c>
      <c r="B49" s="233" t="s">
        <v>16</v>
      </c>
      <c r="C49" s="225">
        <v>94279</v>
      </c>
      <c r="D49" s="226" t="s">
        <v>26</v>
      </c>
      <c r="E49" s="227" t="s">
        <v>23</v>
      </c>
      <c r="F49" s="228">
        <v>29.6</v>
      </c>
      <c r="G49" s="228">
        <v>46.64</v>
      </c>
      <c r="H49" s="228">
        <f t="shared" si="31"/>
        <v>1380.5440000000001</v>
      </c>
      <c r="I49" s="234">
        <f t="shared" ref="I49:I58" si="33">1.2354*H49</f>
        <v>1705.5240576000001</v>
      </c>
      <c r="J49" s="228"/>
    </row>
    <row r="50" spans="1:14" s="57" customFormat="1" ht="45" x14ac:dyDescent="0.25">
      <c r="A50" s="235" t="s">
        <v>128</v>
      </c>
      <c r="B50" s="233" t="s">
        <v>16</v>
      </c>
      <c r="C50" s="225" t="s">
        <v>383</v>
      </c>
      <c r="D50" s="226" t="s">
        <v>377</v>
      </c>
      <c r="E50" s="227" t="s">
        <v>23</v>
      </c>
      <c r="F50" s="228">
        <v>30</v>
      </c>
      <c r="G50" s="228">
        <v>260.77</v>
      </c>
      <c r="H50" s="228">
        <f t="shared" ref="H50" si="34">F50*G50</f>
        <v>7823.0999999999995</v>
      </c>
      <c r="I50" s="234">
        <f t="shared" si="33"/>
        <v>9664.6577400000006</v>
      </c>
      <c r="J50" s="228"/>
    </row>
    <row r="51" spans="1:14" s="57" customFormat="1" ht="30" x14ac:dyDescent="0.25">
      <c r="A51" s="235" t="s">
        <v>129</v>
      </c>
      <c r="B51" s="233" t="s">
        <v>16</v>
      </c>
      <c r="C51" s="225">
        <v>96622</v>
      </c>
      <c r="D51" s="226" t="s">
        <v>44</v>
      </c>
      <c r="E51" s="227" t="s">
        <v>19</v>
      </c>
      <c r="F51" s="228">
        <f>497.52*0.03</f>
        <v>14.925599999999999</v>
      </c>
      <c r="G51" s="228">
        <v>180.66</v>
      </c>
      <c r="H51" s="228">
        <f t="shared" si="31"/>
        <v>2696.4588959999996</v>
      </c>
      <c r="I51" s="234">
        <f t="shared" si="33"/>
        <v>3331.2053201183999</v>
      </c>
      <c r="J51" s="228"/>
    </row>
    <row r="52" spans="1:14" s="57" customFormat="1" ht="45" x14ac:dyDescent="0.25">
      <c r="A52" s="235" t="s">
        <v>130</v>
      </c>
      <c r="B52" s="233" t="s">
        <v>16</v>
      </c>
      <c r="C52" s="225">
        <v>94991</v>
      </c>
      <c r="D52" s="226" t="s">
        <v>273</v>
      </c>
      <c r="E52" s="227" t="s">
        <v>19</v>
      </c>
      <c r="F52" s="228">
        <f>446.22*0.06</f>
        <v>26.773199999999999</v>
      </c>
      <c r="G52" s="228">
        <v>677.74</v>
      </c>
      <c r="H52" s="228">
        <f>F52*G52</f>
        <v>18145.268568</v>
      </c>
      <c r="I52" s="234">
        <f t="shared" si="33"/>
        <v>22416.664788907201</v>
      </c>
      <c r="J52" s="228"/>
    </row>
    <row r="53" spans="1:14" s="57" customFormat="1" ht="30" x14ac:dyDescent="0.25">
      <c r="A53" s="235" t="s">
        <v>123</v>
      </c>
      <c r="B53" s="233" t="s">
        <v>16</v>
      </c>
      <c r="C53" s="233" t="s">
        <v>352</v>
      </c>
      <c r="D53" s="226" t="s">
        <v>353</v>
      </c>
      <c r="E53" s="227" t="s">
        <v>17</v>
      </c>
      <c r="F53" s="228">
        <v>51.3</v>
      </c>
      <c r="G53" s="228">
        <v>137.88999999999999</v>
      </c>
      <c r="H53" s="228">
        <f t="shared" ref="H53" si="35">F53*G53</f>
        <v>7073.7569999999987</v>
      </c>
      <c r="I53" s="234">
        <f t="shared" si="33"/>
        <v>8738.9193977999985</v>
      </c>
      <c r="J53" s="228"/>
    </row>
    <row r="54" spans="1:14" s="57" customFormat="1" ht="30" x14ac:dyDescent="0.25">
      <c r="A54" s="235" t="s">
        <v>131</v>
      </c>
      <c r="B54" s="233" t="s">
        <v>16</v>
      </c>
      <c r="C54" s="225">
        <v>92397</v>
      </c>
      <c r="D54" s="226" t="s">
        <v>29</v>
      </c>
      <c r="E54" s="227" t="s">
        <v>17</v>
      </c>
      <c r="F54" s="228">
        <v>652.22</v>
      </c>
      <c r="G54" s="228">
        <v>59.41</v>
      </c>
      <c r="H54" s="228">
        <f t="shared" si="31"/>
        <v>38748.390200000002</v>
      </c>
      <c r="I54" s="234">
        <f t="shared" si="33"/>
        <v>47869.761253080003</v>
      </c>
      <c r="J54" s="228"/>
      <c r="L54" s="144"/>
      <c r="N54" s="144"/>
    </row>
    <row r="55" spans="1:14" x14ac:dyDescent="0.25">
      <c r="A55" s="235" t="s">
        <v>132</v>
      </c>
      <c r="B55" s="233" t="s">
        <v>16</v>
      </c>
      <c r="C55" s="225" t="s">
        <v>275</v>
      </c>
      <c r="D55" s="225" t="s">
        <v>31</v>
      </c>
      <c r="E55" s="227" t="s">
        <v>19</v>
      </c>
      <c r="F55" s="228">
        <v>2.5299999999999998</v>
      </c>
      <c r="G55" s="228">
        <v>115.36</v>
      </c>
      <c r="H55" s="228">
        <f t="shared" si="31"/>
        <v>291.86079999999998</v>
      </c>
      <c r="I55" s="234">
        <f t="shared" si="33"/>
        <v>360.56483231999999</v>
      </c>
      <c r="J55" s="228"/>
    </row>
    <row r="56" spans="1:14" ht="30" x14ac:dyDescent="0.25">
      <c r="A56" s="235" t="s">
        <v>356</v>
      </c>
      <c r="B56" s="225" t="s">
        <v>366</v>
      </c>
      <c r="C56" s="225" t="s">
        <v>32</v>
      </c>
      <c r="D56" s="226" t="s">
        <v>34</v>
      </c>
      <c r="E56" s="227" t="s">
        <v>17</v>
      </c>
      <c r="F56" s="228">
        <v>50.57</v>
      </c>
      <c r="G56" s="228">
        <f>COTAÇÕES!G6</f>
        <v>482.33</v>
      </c>
      <c r="H56" s="228">
        <f t="shared" si="31"/>
        <v>24391.428100000001</v>
      </c>
      <c r="I56" s="228">
        <f t="shared" si="33"/>
        <v>30133.170274740001</v>
      </c>
      <c r="J56" s="271"/>
    </row>
    <row r="57" spans="1:14" s="236" customFormat="1" ht="30" x14ac:dyDescent="0.25">
      <c r="A57" s="235" t="s">
        <v>133</v>
      </c>
      <c r="B57" s="225" t="s">
        <v>37</v>
      </c>
      <c r="C57" s="225">
        <v>93358</v>
      </c>
      <c r="D57" s="226" t="s">
        <v>35</v>
      </c>
      <c r="E57" s="227" t="s">
        <v>19</v>
      </c>
      <c r="F57" s="228">
        <v>2</v>
      </c>
      <c r="G57" s="228">
        <v>110.8</v>
      </c>
      <c r="H57" s="228">
        <f t="shared" si="31"/>
        <v>221.6</v>
      </c>
      <c r="I57" s="234">
        <f t="shared" si="33"/>
        <v>273.76463999999999</v>
      </c>
      <c r="J57" s="228"/>
    </row>
    <row r="58" spans="1:14" ht="45" x14ac:dyDescent="0.25">
      <c r="A58" s="235" t="s">
        <v>134</v>
      </c>
      <c r="B58" s="225" t="s">
        <v>37</v>
      </c>
      <c r="C58" s="225">
        <v>94964</v>
      </c>
      <c r="D58" s="226" t="s">
        <v>36</v>
      </c>
      <c r="E58" s="227" t="s">
        <v>19</v>
      </c>
      <c r="F58" s="228">
        <v>2</v>
      </c>
      <c r="G58" s="228">
        <v>468.87</v>
      </c>
      <c r="H58" s="228">
        <f t="shared" si="31"/>
        <v>937.74</v>
      </c>
      <c r="I58" s="234">
        <f t="shared" si="33"/>
        <v>1158.4839960000002</v>
      </c>
      <c r="J58" s="228"/>
    </row>
    <row r="59" spans="1:14" s="57" customFormat="1" x14ac:dyDescent="0.25">
      <c r="A59" s="235" t="s">
        <v>135</v>
      </c>
      <c r="B59" s="225" t="s">
        <v>33</v>
      </c>
      <c r="C59" s="225" t="s">
        <v>41</v>
      </c>
      <c r="D59" s="226" t="s">
        <v>60</v>
      </c>
      <c r="E59" s="227" t="s">
        <v>40</v>
      </c>
      <c r="F59" s="228">
        <v>1</v>
      </c>
      <c r="G59" s="228">
        <f>COTAÇÕES!H13</f>
        <v>2390.4666666666667</v>
      </c>
      <c r="H59" s="228">
        <f t="shared" si="31"/>
        <v>2390.4666666666667</v>
      </c>
      <c r="I59" s="234">
        <f t="shared" ref="I59:I63" si="36">1.1528*H59</f>
        <v>2755.7299733333334</v>
      </c>
      <c r="J59" s="228"/>
    </row>
    <row r="60" spans="1:14" s="57" customFormat="1" x14ac:dyDescent="0.25">
      <c r="A60" s="235" t="s">
        <v>136</v>
      </c>
      <c r="B60" s="225" t="s">
        <v>33</v>
      </c>
      <c r="C60" s="225" t="s">
        <v>42</v>
      </c>
      <c r="D60" s="226" t="s">
        <v>162</v>
      </c>
      <c r="E60" s="227" t="s">
        <v>40</v>
      </c>
      <c r="F60" s="228">
        <v>1</v>
      </c>
      <c r="G60" s="228">
        <f>COTAÇÕES!H20</f>
        <v>4678.706666666666</v>
      </c>
      <c r="H60" s="228">
        <f t="shared" si="31"/>
        <v>4678.706666666666</v>
      </c>
      <c r="I60" s="234">
        <f t="shared" si="36"/>
        <v>5393.6130453333326</v>
      </c>
      <c r="J60" s="228"/>
    </row>
    <row r="61" spans="1:14" s="57" customFormat="1" x14ac:dyDescent="0.25">
      <c r="A61" s="235" t="s">
        <v>137</v>
      </c>
      <c r="B61" s="225" t="s">
        <v>33</v>
      </c>
      <c r="C61" s="225" t="s">
        <v>43</v>
      </c>
      <c r="D61" s="226" t="s">
        <v>39</v>
      </c>
      <c r="E61" s="227" t="s">
        <v>40</v>
      </c>
      <c r="F61" s="228">
        <v>1</v>
      </c>
      <c r="G61" s="228">
        <f>COTAÇÕES!H27</f>
        <v>3068.5933333333337</v>
      </c>
      <c r="H61" s="228">
        <f t="shared" si="31"/>
        <v>3068.5933333333337</v>
      </c>
      <c r="I61" s="234">
        <f t="shared" si="36"/>
        <v>3537.4743946666672</v>
      </c>
      <c r="J61" s="228"/>
    </row>
    <row r="62" spans="1:14" s="57" customFormat="1" x14ac:dyDescent="0.25">
      <c r="A62" s="235" t="s">
        <v>138</v>
      </c>
      <c r="B62" s="225" t="s">
        <v>33</v>
      </c>
      <c r="C62" s="225" t="s">
        <v>339</v>
      </c>
      <c r="D62" s="226" t="s">
        <v>164</v>
      </c>
      <c r="E62" s="227" t="s">
        <v>40</v>
      </c>
      <c r="F62" s="228">
        <v>1</v>
      </c>
      <c r="G62" s="228">
        <f>COTAÇÕES!H35</f>
        <v>2292.6666666666665</v>
      </c>
      <c r="H62" s="228">
        <f t="shared" si="31"/>
        <v>2292.6666666666665</v>
      </c>
      <c r="I62" s="234">
        <f t="shared" si="36"/>
        <v>2642.9861333333333</v>
      </c>
      <c r="J62" s="228"/>
    </row>
    <row r="63" spans="1:14" ht="61.5" customHeight="1" x14ac:dyDescent="0.25">
      <c r="A63" s="235" t="s">
        <v>139</v>
      </c>
      <c r="B63" s="225" t="s">
        <v>359</v>
      </c>
      <c r="C63" s="225">
        <v>13890</v>
      </c>
      <c r="D63" s="226" t="s">
        <v>360</v>
      </c>
      <c r="E63" s="227" t="s">
        <v>40</v>
      </c>
      <c r="F63" s="228">
        <v>18</v>
      </c>
      <c r="G63" s="228">
        <v>1065.4000000000001</v>
      </c>
      <c r="H63" s="228">
        <f t="shared" ref="H63:H64" si="37">F63*G63</f>
        <v>19177.2</v>
      </c>
      <c r="I63" s="234">
        <f t="shared" si="36"/>
        <v>22107.476160000002</v>
      </c>
      <c r="J63" s="228"/>
    </row>
    <row r="64" spans="1:14" x14ac:dyDescent="0.25">
      <c r="A64" s="235" t="s">
        <v>140</v>
      </c>
      <c r="B64" s="233" t="s">
        <v>16</v>
      </c>
      <c r="C64" s="225">
        <v>98505</v>
      </c>
      <c r="D64" s="225" t="s">
        <v>288</v>
      </c>
      <c r="E64" s="227"/>
      <c r="F64" s="228">
        <v>16.04</v>
      </c>
      <c r="G64" s="228">
        <v>58.31</v>
      </c>
      <c r="H64" s="228">
        <f t="shared" si="37"/>
        <v>935.29240000000004</v>
      </c>
      <c r="I64" s="234">
        <f>1.2354*H64</f>
        <v>1155.4602309600002</v>
      </c>
      <c r="J64" s="228"/>
    </row>
    <row r="65" spans="1:10" x14ac:dyDescent="0.25">
      <c r="A65" s="235" t="s">
        <v>141</v>
      </c>
      <c r="B65" s="233" t="s">
        <v>16</v>
      </c>
      <c r="C65" s="225">
        <v>103946</v>
      </c>
      <c r="D65" s="226" t="s">
        <v>25</v>
      </c>
      <c r="E65" s="227" t="s">
        <v>17</v>
      </c>
      <c r="F65" s="228">
        <v>1071.43</v>
      </c>
      <c r="G65" s="228">
        <v>13.63</v>
      </c>
      <c r="H65" s="228">
        <f>F65*G65</f>
        <v>14603.590900000001</v>
      </c>
      <c r="I65" s="234">
        <f>1.2354*H65</f>
        <v>18041.276197860003</v>
      </c>
      <c r="J65" s="228"/>
    </row>
    <row r="66" spans="1:10" ht="32.25" customHeight="1" x14ac:dyDescent="0.25">
      <c r="A66" s="235" t="s">
        <v>336</v>
      </c>
      <c r="B66" s="233" t="s">
        <v>16</v>
      </c>
      <c r="C66" s="225">
        <v>103310</v>
      </c>
      <c r="D66" s="226" t="s">
        <v>361</v>
      </c>
      <c r="E66" s="227" t="s">
        <v>40</v>
      </c>
      <c r="F66" s="228">
        <v>10</v>
      </c>
      <c r="G66" s="228">
        <v>507.82</v>
      </c>
      <c r="H66" s="228">
        <f>F66*G66</f>
        <v>5078.2</v>
      </c>
      <c r="I66" s="234">
        <f>1.1528*H66</f>
        <v>5854.1489600000004</v>
      </c>
      <c r="J66" s="228"/>
    </row>
    <row r="67" spans="1:10" ht="32.25" customHeight="1" x14ac:dyDescent="0.25">
      <c r="A67" s="235" t="s">
        <v>337</v>
      </c>
      <c r="B67" s="233" t="s">
        <v>16</v>
      </c>
      <c r="C67" s="233" t="s">
        <v>329</v>
      </c>
      <c r="D67" s="226" t="s">
        <v>330</v>
      </c>
      <c r="E67" s="227" t="s">
        <v>40</v>
      </c>
      <c r="F67" s="228">
        <v>5</v>
      </c>
      <c r="G67" s="228">
        <v>432.82</v>
      </c>
      <c r="H67" s="228">
        <f t="shared" ref="H67:H68" si="38">F67*G67</f>
        <v>2164.1</v>
      </c>
      <c r="I67" s="234">
        <f>1.2354*H67</f>
        <v>2673.5291400000001</v>
      </c>
      <c r="J67" s="228"/>
    </row>
    <row r="68" spans="1:10" ht="30" x14ac:dyDescent="0.25">
      <c r="A68" s="235" t="s">
        <v>357</v>
      </c>
      <c r="B68" s="233" t="s">
        <v>16</v>
      </c>
      <c r="C68" s="233">
        <v>102491</v>
      </c>
      <c r="D68" s="226" t="s">
        <v>253</v>
      </c>
      <c r="E68" s="227" t="s">
        <v>17</v>
      </c>
      <c r="F68" s="228">
        <v>449.26</v>
      </c>
      <c r="G68" s="228">
        <v>22.83</v>
      </c>
      <c r="H68" s="228">
        <f t="shared" si="38"/>
        <v>10256.605799999999</v>
      </c>
      <c r="I68" s="234">
        <f>1.2354*H68</f>
        <v>12671.01080532</v>
      </c>
      <c r="J68" s="228"/>
    </row>
    <row r="69" spans="1:10" x14ac:dyDescent="0.25">
      <c r="A69" s="235" t="s">
        <v>358</v>
      </c>
      <c r="B69" s="233" t="s">
        <v>16</v>
      </c>
      <c r="C69" s="233" t="s">
        <v>372</v>
      </c>
      <c r="D69" s="226" t="s">
        <v>373</v>
      </c>
      <c r="E69" s="227" t="s">
        <v>23</v>
      </c>
      <c r="F69" s="228">
        <v>535.09</v>
      </c>
      <c r="G69" s="228">
        <v>2.08</v>
      </c>
      <c r="H69" s="228">
        <f t="shared" ref="H69:H70" si="39">F69*G69</f>
        <v>1112.9872</v>
      </c>
      <c r="I69" s="234">
        <f>1.2354*H69</f>
        <v>1374.9843868800001</v>
      </c>
      <c r="J69" s="228"/>
    </row>
    <row r="70" spans="1:10" ht="45" x14ac:dyDescent="0.25">
      <c r="A70" s="235" t="s">
        <v>437</v>
      </c>
      <c r="B70" s="233" t="s">
        <v>434</v>
      </c>
      <c r="C70" s="233">
        <v>3326</v>
      </c>
      <c r="D70" s="226" t="s">
        <v>436</v>
      </c>
      <c r="E70" s="227" t="s">
        <v>40</v>
      </c>
      <c r="F70" s="228">
        <v>1</v>
      </c>
      <c r="G70" s="228">
        <v>145</v>
      </c>
      <c r="H70" s="228">
        <f t="shared" si="39"/>
        <v>145</v>
      </c>
      <c r="I70" s="234">
        <f t="shared" ref="I70" si="40">1.2354*H70</f>
        <v>179.13300000000001</v>
      </c>
      <c r="J70" s="228"/>
    </row>
    <row r="71" spans="1:10" x14ac:dyDescent="0.25">
      <c r="A71" s="235"/>
      <c r="B71" s="233"/>
      <c r="C71" s="233"/>
      <c r="D71" s="226"/>
      <c r="E71" s="227"/>
      <c r="F71" s="228"/>
      <c r="G71" s="228"/>
      <c r="H71" s="228"/>
      <c r="I71" s="234"/>
      <c r="J71" s="228"/>
    </row>
    <row r="72" spans="1:10" x14ac:dyDescent="0.25">
      <c r="A72" s="284">
        <v>4</v>
      </c>
      <c r="B72" s="284"/>
      <c r="C72" s="285"/>
      <c r="D72" s="286" t="s">
        <v>28</v>
      </c>
      <c r="E72" s="287"/>
      <c r="F72" s="288"/>
      <c r="G72" s="289"/>
      <c r="H72" s="289"/>
      <c r="I72" s="289"/>
      <c r="J72" s="290">
        <f>SUM(I73:I93)</f>
        <v>127233.34761905001</v>
      </c>
    </row>
    <row r="73" spans="1:10" s="57" customFormat="1" x14ac:dyDescent="0.25">
      <c r="A73" s="227" t="s">
        <v>122</v>
      </c>
      <c r="B73" s="233" t="s">
        <v>16</v>
      </c>
      <c r="C73" s="233" t="s">
        <v>318</v>
      </c>
      <c r="D73" s="245" t="s">
        <v>285</v>
      </c>
      <c r="E73" s="235" t="s">
        <v>40</v>
      </c>
      <c r="F73" s="234">
        <v>10</v>
      </c>
      <c r="G73" s="234">
        <v>54.9</v>
      </c>
      <c r="H73" s="234">
        <f>F73*G73</f>
        <v>549</v>
      </c>
      <c r="I73" s="234">
        <f>1.2354*H73</f>
        <v>678.2346</v>
      </c>
      <c r="J73" s="225"/>
    </row>
    <row r="74" spans="1:10" s="57" customFormat="1" ht="45" x14ac:dyDescent="0.25">
      <c r="A74" s="227" t="s">
        <v>143</v>
      </c>
      <c r="B74" s="233" t="s">
        <v>16</v>
      </c>
      <c r="C74" s="233">
        <v>101491</v>
      </c>
      <c r="D74" s="245" t="s">
        <v>363</v>
      </c>
      <c r="E74" s="235" t="s">
        <v>40</v>
      </c>
      <c r="F74" s="234">
        <v>1</v>
      </c>
      <c r="G74" s="234">
        <v>1678.94</v>
      </c>
      <c r="H74" s="234">
        <f>F74*G74</f>
        <v>1678.94</v>
      </c>
      <c r="I74" s="234">
        <f>1.2354*H74</f>
        <v>2074.162476</v>
      </c>
      <c r="J74" s="225"/>
    </row>
    <row r="75" spans="1:10" s="57" customFormat="1" ht="30" x14ac:dyDescent="0.25">
      <c r="A75" s="227" t="s">
        <v>144</v>
      </c>
      <c r="B75" s="233" t="s">
        <v>16</v>
      </c>
      <c r="C75" s="233">
        <v>41195</v>
      </c>
      <c r="D75" s="245" t="s">
        <v>400</v>
      </c>
      <c r="E75" s="235" t="s">
        <v>40</v>
      </c>
      <c r="F75" s="234">
        <v>1</v>
      </c>
      <c r="G75" s="234">
        <v>492.63</v>
      </c>
      <c r="H75" s="234">
        <f t="shared" ref="H75:H76" si="41">F75*G75</f>
        <v>492.63</v>
      </c>
      <c r="I75" s="234">
        <f t="shared" ref="I75:I76" si="42">1.2354*H75</f>
        <v>608.595102</v>
      </c>
      <c r="J75" s="225"/>
    </row>
    <row r="76" spans="1:10" s="57" customFormat="1" ht="45" x14ac:dyDescent="0.25">
      <c r="A76" s="227" t="s">
        <v>145</v>
      </c>
      <c r="B76" s="233" t="s">
        <v>16</v>
      </c>
      <c r="C76" s="233">
        <v>100578</v>
      </c>
      <c r="D76" s="245" t="s">
        <v>403</v>
      </c>
      <c r="E76" s="235" t="s">
        <v>40</v>
      </c>
      <c r="F76" s="234">
        <v>1</v>
      </c>
      <c r="G76" s="234">
        <v>534.99</v>
      </c>
      <c r="H76" s="234">
        <f t="shared" si="41"/>
        <v>534.99</v>
      </c>
      <c r="I76" s="234">
        <f t="shared" si="42"/>
        <v>660.92664600000001</v>
      </c>
      <c r="J76" s="225"/>
    </row>
    <row r="77" spans="1:10" s="57" customFormat="1" ht="60" x14ac:dyDescent="0.25">
      <c r="A77" s="227" t="s">
        <v>146</v>
      </c>
      <c r="B77" s="233" t="s">
        <v>16</v>
      </c>
      <c r="C77" s="233" t="s">
        <v>385</v>
      </c>
      <c r="D77" s="245" t="s">
        <v>389</v>
      </c>
      <c r="E77" s="235" t="s">
        <v>40</v>
      </c>
      <c r="F77" s="234">
        <v>1</v>
      </c>
      <c r="G77" s="234">
        <v>426.17</v>
      </c>
      <c r="H77" s="234">
        <f>F77*G77</f>
        <v>426.17</v>
      </c>
      <c r="I77" s="234">
        <f>1.2354*H77</f>
        <v>526.49041800000009</v>
      </c>
      <c r="J77" s="225"/>
    </row>
    <row r="78" spans="1:10" s="57" customFormat="1" ht="30" x14ac:dyDescent="0.25">
      <c r="A78" s="227" t="s">
        <v>147</v>
      </c>
      <c r="B78" s="233" t="s">
        <v>16</v>
      </c>
      <c r="C78" s="282">
        <v>93666</v>
      </c>
      <c r="D78" s="245" t="s">
        <v>394</v>
      </c>
      <c r="E78" s="235" t="s">
        <v>40</v>
      </c>
      <c r="F78" s="234">
        <v>1</v>
      </c>
      <c r="G78" s="234">
        <v>83.61</v>
      </c>
      <c r="H78" s="234">
        <f>F78*G78</f>
        <v>83.61</v>
      </c>
      <c r="I78" s="234">
        <f>1.2354*H78</f>
        <v>103.29179400000001</v>
      </c>
      <c r="J78" s="225"/>
    </row>
    <row r="79" spans="1:10" s="57" customFormat="1" ht="30" x14ac:dyDescent="0.25">
      <c r="A79" s="227" t="s">
        <v>148</v>
      </c>
      <c r="B79" s="233" t="s">
        <v>16</v>
      </c>
      <c r="C79" s="281">
        <v>93661</v>
      </c>
      <c r="D79" s="245" t="s">
        <v>395</v>
      </c>
      <c r="E79" s="235" t="s">
        <v>40</v>
      </c>
      <c r="F79" s="234">
        <v>2</v>
      </c>
      <c r="G79" s="234">
        <v>63.27</v>
      </c>
      <c r="H79" s="234">
        <f t="shared" ref="H79:H81" si="43">F79*G79</f>
        <v>126.54</v>
      </c>
      <c r="I79" s="234">
        <f t="shared" ref="I79:I81" si="44">1.2354*H79</f>
        <v>156.327516</v>
      </c>
      <c r="J79" s="225"/>
    </row>
    <row r="80" spans="1:10" s="57" customFormat="1" ht="30" x14ac:dyDescent="0.25">
      <c r="A80" s="227" t="s">
        <v>149</v>
      </c>
      <c r="B80" s="233" t="s">
        <v>16</v>
      </c>
      <c r="C80" s="235">
        <v>93662</v>
      </c>
      <c r="D80" s="245" t="s">
        <v>396</v>
      </c>
      <c r="E80" s="235" t="s">
        <v>40</v>
      </c>
      <c r="F80" s="234">
        <v>1</v>
      </c>
      <c r="G80" s="234">
        <v>62.42</v>
      </c>
      <c r="H80" s="234">
        <f t="shared" si="43"/>
        <v>62.42</v>
      </c>
      <c r="I80" s="234">
        <f t="shared" si="44"/>
        <v>77.113668000000004</v>
      </c>
      <c r="J80" s="225"/>
    </row>
    <row r="81" spans="1:10" s="57" customFormat="1" x14ac:dyDescent="0.25">
      <c r="A81" s="227" t="s">
        <v>364</v>
      </c>
      <c r="B81" s="233" t="s">
        <v>16</v>
      </c>
      <c r="C81" s="235">
        <v>39447</v>
      </c>
      <c r="D81" s="245" t="s">
        <v>397</v>
      </c>
      <c r="E81" s="235" t="s">
        <v>40</v>
      </c>
      <c r="F81" s="234">
        <v>1</v>
      </c>
      <c r="G81" s="234">
        <v>159.80000000000001</v>
      </c>
      <c r="H81" s="234">
        <f t="shared" si="43"/>
        <v>159.80000000000001</v>
      </c>
      <c r="I81" s="234">
        <f t="shared" si="44"/>
        <v>197.41692000000003</v>
      </c>
      <c r="J81" s="225"/>
    </row>
    <row r="82" spans="1:10" x14ac:dyDescent="0.25">
      <c r="A82" s="227" t="s">
        <v>150</v>
      </c>
      <c r="B82" s="233" t="s">
        <v>16</v>
      </c>
      <c r="C82" s="227">
        <v>93358</v>
      </c>
      <c r="D82" s="225" t="s">
        <v>100</v>
      </c>
      <c r="E82" s="227" t="s">
        <v>19</v>
      </c>
      <c r="F82" s="228">
        <v>43.36</v>
      </c>
      <c r="G82" s="228">
        <v>110.8</v>
      </c>
      <c r="H82" s="228">
        <f t="shared" ref="H82:H83" si="45">F82*G82</f>
        <v>4804.2879999999996</v>
      </c>
      <c r="I82" s="234">
        <f>1.2354*H82</f>
        <v>5935.2173951999994</v>
      </c>
      <c r="J82" s="225"/>
    </row>
    <row r="83" spans="1:10" x14ac:dyDescent="0.25">
      <c r="A83" s="227" t="s">
        <v>284</v>
      </c>
      <c r="B83" s="233" t="s">
        <v>16</v>
      </c>
      <c r="C83" s="227">
        <v>93382</v>
      </c>
      <c r="D83" s="225" t="s">
        <v>101</v>
      </c>
      <c r="E83" s="227" t="s">
        <v>19</v>
      </c>
      <c r="F83" s="228">
        <v>43.36</v>
      </c>
      <c r="G83" s="228">
        <v>32.200000000000003</v>
      </c>
      <c r="H83" s="228">
        <f t="shared" si="45"/>
        <v>1396.192</v>
      </c>
      <c r="I83" s="234">
        <f t="shared" ref="I83:I93" si="46">1.2354*H83</f>
        <v>1724.8555968000001</v>
      </c>
      <c r="J83" s="225"/>
    </row>
    <row r="84" spans="1:10" ht="30" x14ac:dyDescent="0.25">
      <c r="A84" s="227" t="s">
        <v>151</v>
      </c>
      <c r="B84" s="233" t="s">
        <v>16</v>
      </c>
      <c r="C84" s="225" t="s">
        <v>319</v>
      </c>
      <c r="D84" s="226" t="s">
        <v>279</v>
      </c>
      <c r="E84" s="227" t="s">
        <v>23</v>
      </c>
      <c r="F84" s="228">
        <v>271</v>
      </c>
      <c r="G84" s="228">
        <v>9.7899999999999991</v>
      </c>
      <c r="H84" s="228">
        <f>F84*G84</f>
        <v>2653.0899999999997</v>
      </c>
      <c r="I84" s="234">
        <f t="shared" si="46"/>
        <v>3277.6273859999997</v>
      </c>
      <c r="J84" s="225"/>
    </row>
    <row r="85" spans="1:10" ht="45" x14ac:dyDescent="0.25">
      <c r="A85" s="227" t="s">
        <v>157</v>
      </c>
      <c r="B85" s="233" t="s">
        <v>16</v>
      </c>
      <c r="C85" s="225" t="s">
        <v>320</v>
      </c>
      <c r="D85" s="226" t="s">
        <v>280</v>
      </c>
      <c r="E85" s="227" t="s">
        <v>23</v>
      </c>
      <c r="F85" s="228">
        <v>264.14999999999998</v>
      </c>
      <c r="G85" s="228">
        <v>44.71</v>
      </c>
      <c r="H85" s="228">
        <f t="shared" ref="H85:H88" si="47">F85*G85</f>
        <v>11810.146499999999</v>
      </c>
      <c r="I85" s="234">
        <f t="shared" si="46"/>
        <v>14590.254986099999</v>
      </c>
      <c r="J85" s="225"/>
    </row>
    <row r="86" spans="1:10" ht="45" x14ac:dyDescent="0.25">
      <c r="A86" s="227" t="s">
        <v>365</v>
      </c>
      <c r="B86" s="233" t="s">
        <v>16</v>
      </c>
      <c r="C86" s="225" t="s">
        <v>321</v>
      </c>
      <c r="D86" s="226" t="s">
        <v>281</v>
      </c>
      <c r="E86" s="227" t="s">
        <v>23</v>
      </c>
      <c r="F86" s="228">
        <v>175</v>
      </c>
      <c r="G86" s="228">
        <v>15.55</v>
      </c>
      <c r="H86" s="228">
        <f t="shared" si="47"/>
        <v>2721.25</v>
      </c>
      <c r="I86" s="234">
        <f t="shared" si="46"/>
        <v>3361.8322499999999</v>
      </c>
      <c r="J86" s="225"/>
    </row>
    <row r="87" spans="1:10" ht="45" x14ac:dyDescent="0.25">
      <c r="A87" s="227" t="s">
        <v>391</v>
      </c>
      <c r="B87" s="233" t="s">
        <v>16</v>
      </c>
      <c r="C87" s="225" t="s">
        <v>322</v>
      </c>
      <c r="D87" s="226" t="s">
        <v>348</v>
      </c>
      <c r="E87" s="227" t="s">
        <v>23</v>
      </c>
      <c r="F87" s="228">
        <v>6.85</v>
      </c>
      <c r="G87" s="228">
        <v>29.69</v>
      </c>
      <c r="H87" s="228">
        <f t="shared" si="47"/>
        <v>203.37649999999999</v>
      </c>
      <c r="I87" s="234">
        <f t="shared" si="46"/>
        <v>251.25132809999999</v>
      </c>
      <c r="J87" s="225"/>
    </row>
    <row r="88" spans="1:10" ht="30" x14ac:dyDescent="0.25">
      <c r="A88" s="227" t="s">
        <v>392</v>
      </c>
      <c r="B88" s="233" t="s">
        <v>16</v>
      </c>
      <c r="C88" s="225">
        <v>97882</v>
      </c>
      <c r="D88" s="226" t="s">
        <v>98</v>
      </c>
      <c r="E88" s="227" t="s">
        <v>40</v>
      </c>
      <c r="F88" s="228">
        <v>25</v>
      </c>
      <c r="G88" s="228">
        <v>229.67</v>
      </c>
      <c r="H88" s="228">
        <f t="shared" si="47"/>
        <v>5741.75</v>
      </c>
      <c r="I88" s="234">
        <f t="shared" si="46"/>
        <v>7093.3579500000005</v>
      </c>
      <c r="J88" s="225"/>
    </row>
    <row r="89" spans="1:10" ht="66" customHeight="1" x14ac:dyDescent="0.25">
      <c r="A89" s="227" t="s">
        <v>393</v>
      </c>
      <c r="B89" s="233" t="s">
        <v>16</v>
      </c>
      <c r="C89" s="225" t="s">
        <v>327</v>
      </c>
      <c r="D89" s="280" t="s">
        <v>351</v>
      </c>
      <c r="E89" s="227" t="s">
        <v>40</v>
      </c>
      <c r="F89" s="228">
        <v>1</v>
      </c>
      <c r="G89" s="228">
        <f>COMPOSIÇÕES!G120</f>
        <v>1723.5597433333337</v>
      </c>
      <c r="H89" s="228">
        <f>F89*G89</f>
        <v>1723.5597433333337</v>
      </c>
      <c r="I89" s="234">
        <f t="shared" si="46"/>
        <v>2129.2857069140005</v>
      </c>
      <c r="J89" s="225"/>
    </row>
    <row r="90" spans="1:10" ht="67.5" customHeight="1" x14ac:dyDescent="0.25">
      <c r="A90" s="227" t="s">
        <v>398</v>
      </c>
      <c r="B90" s="233" t="s">
        <v>16</v>
      </c>
      <c r="C90" s="225" t="s">
        <v>328</v>
      </c>
      <c r="D90" s="280" t="s">
        <v>350</v>
      </c>
      <c r="E90" s="227" t="s">
        <v>40</v>
      </c>
      <c r="F90" s="228">
        <v>24</v>
      </c>
      <c r="G90" s="228">
        <f>COMPOSIÇÕES!G134</f>
        <v>1823.1530766666669</v>
      </c>
      <c r="H90" s="228">
        <f>F90*G90</f>
        <v>43755.673840000003</v>
      </c>
      <c r="I90" s="234">
        <f t="shared" si="46"/>
        <v>54055.75946193601</v>
      </c>
      <c r="J90" s="255"/>
    </row>
    <row r="91" spans="1:10" ht="30" x14ac:dyDescent="0.25">
      <c r="A91" s="227" t="s">
        <v>399</v>
      </c>
      <c r="B91" s="233" t="s">
        <v>16</v>
      </c>
      <c r="C91" s="225">
        <v>101657</v>
      </c>
      <c r="D91" s="226" t="s">
        <v>282</v>
      </c>
      <c r="E91" s="227" t="s">
        <v>40</v>
      </c>
      <c r="F91" s="228">
        <v>52</v>
      </c>
      <c r="G91" s="228">
        <v>448.35</v>
      </c>
      <c r="H91" s="228">
        <f t="shared" ref="H91:H93" si="48">F91*G91</f>
        <v>23314.2</v>
      </c>
      <c r="I91" s="234">
        <f t="shared" si="46"/>
        <v>28802.362680000002</v>
      </c>
      <c r="J91" s="225"/>
    </row>
    <row r="92" spans="1:10" ht="30" x14ac:dyDescent="0.25">
      <c r="A92" s="227" t="s">
        <v>401</v>
      </c>
      <c r="B92" s="233" t="s">
        <v>16</v>
      </c>
      <c r="C92" s="225">
        <v>101658</v>
      </c>
      <c r="D92" s="226" t="s">
        <v>283</v>
      </c>
      <c r="E92" s="227" t="s">
        <v>40</v>
      </c>
      <c r="F92" s="228">
        <v>1</v>
      </c>
      <c r="G92" s="228">
        <v>576.44000000000005</v>
      </c>
      <c r="H92" s="228">
        <f t="shared" si="48"/>
        <v>576.44000000000005</v>
      </c>
      <c r="I92" s="234">
        <f t="shared" si="46"/>
        <v>712.13397600000008</v>
      </c>
      <c r="J92" s="255"/>
    </row>
    <row r="93" spans="1:10" ht="30" x14ac:dyDescent="0.25">
      <c r="A93" s="227" t="s">
        <v>402</v>
      </c>
      <c r="B93" s="233" t="s">
        <v>16</v>
      </c>
      <c r="C93" s="233" t="s">
        <v>326</v>
      </c>
      <c r="D93" s="245" t="s">
        <v>286</v>
      </c>
      <c r="E93" s="227" t="s">
        <v>40</v>
      </c>
      <c r="F93" s="228">
        <v>3</v>
      </c>
      <c r="G93" s="228">
        <v>58.51</v>
      </c>
      <c r="H93" s="228">
        <f t="shared" si="48"/>
        <v>175.53</v>
      </c>
      <c r="I93" s="234">
        <f t="shared" si="46"/>
        <v>216.849762</v>
      </c>
      <c r="J93" s="213"/>
    </row>
    <row r="94" spans="1:10" x14ac:dyDescent="0.25">
      <c r="A94" s="227"/>
      <c r="B94" s="233"/>
      <c r="C94" s="233"/>
      <c r="D94" s="245"/>
      <c r="E94" s="227"/>
      <c r="F94" s="228"/>
      <c r="G94" s="228"/>
      <c r="H94" s="228"/>
      <c r="I94" s="234"/>
      <c r="J94" s="213"/>
    </row>
    <row r="95" spans="1:10" x14ac:dyDescent="0.25">
      <c r="A95" s="284">
        <v>5</v>
      </c>
      <c r="B95" s="284"/>
      <c r="C95" s="285"/>
      <c r="D95" s="286" t="s">
        <v>420</v>
      </c>
      <c r="E95" s="287"/>
      <c r="F95" s="288"/>
      <c r="G95" s="289"/>
      <c r="H95" s="289"/>
      <c r="I95" s="289"/>
      <c r="J95" s="290">
        <f>SUM(I96:I99)</f>
        <v>1950.010953</v>
      </c>
    </row>
    <row r="96" spans="1:10" ht="30" x14ac:dyDescent="0.25">
      <c r="A96" s="227" t="s">
        <v>424</v>
      </c>
      <c r="B96" s="233" t="s">
        <v>16</v>
      </c>
      <c r="C96" s="233">
        <v>95634</v>
      </c>
      <c r="D96" s="245" t="s">
        <v>421</v>
      </c>
      <c r="E96" s="227" t="s">
        <v>40</v>
      </c>
      <c r="F96" s="228">
        <v>1</v>
      </c>
      <c r="G96" s="228">
        <v>197.61</v>
      </c>
      <c r="H96" s="228">
        <f t="shared" ref="H96" si="49">F96*G96</f>
        <v>197.61</v>
      </c>
      <c r="I96" s="234">
        <f t="shared" ref="I96" si="50">1.2354*H96</f>
        <v>244.12739400000004</v>
      </c>
      <c r="J96" s="213"/>
    </row>
    <row r="97" spans="1:10" ht="30" x14ac:dyDescent="0.25">
      <c r="A97" s="227" t="s">
        <v>425</v>
      </c>
      <c r="B97" s="233" t="s">
        <v>16</v>
      </c>
      <c r="C97" s="233">
        <v>89355</v>
      </c>
      <c r="D97" s="245" t="s">
        <v>423</v>
      </c>
      <c r="E97" s="227" t="s">
        <v>23</v>
      </c>
      <c r="F97" s="228">
        <v>5.5</v>
      </c>
      <c r="G97" s="228">
        <v>24.43</v>
      </c>
      <c r="H97" s="228">
        <f t="shared" ref="H97" si="51">F97*G97</f>
        <v>134.36500000000001</v>
      </c>
      <c r="I97" s="234">
        <f t="shared" ref="I97" si="52">1.2354*H97</f>
        <v>165.99452100000002</v>
      </c>
      <c r="J97" s="225"/>
    </row>
    <row r="98" spans="1:10" ht="30" x14ac:dyDescent="0.25">
      <c r="A98" s="227" t="s">
        <v>426</v>
      </c>
      <c r="B98" s="233" t="s">
        <v>16</v>
      </c>
      <c r="C98" s="225">
        <v>89712</v>
      </c>
      <c r="D98" s="226" t="s">
        <v>422</v>
      </c>
      <c r="E98" s="227" t="s">
        <v>23</v>
      </c>
      <c r="F98" s="228">
        <v>5</v>
      </c>
      <c r="G98" s="228">
        <v>32.479999999999997</v>
      </c>
      <c r="H98" s="228">
        <f t="shared" ref="H98" si="53">F98*G98</f>
        <v>162.39999999999998</v>
      </c>
      <c r="I98" s="234">
        <f t="shared" ref="I98" si="54">1.2354*H98</f>
        <v>200.62895999999998</v>
      </c>
      <c r="J98" s="225"/>
    </row>
    <row r="99" spans="1:10" ht="30" x14ac:dyDescent="0.25">
      <c r="A99" s="227" t="s">
        <v>427</v>
      </c>
      <c r="B99" s="233" t="s">
        <v>16</v>
      </c>
      <c r="C99" s="225" t="s">
        <v>428</v>
      </c>
      <c r="D99" s="226" t="s">
        <v>429</v>
      </c>
      <c r="E99" s="227" t="s">
        <v>40</v>
      </c>
      <c r="F99" s="228">
        <v>1</v>
      </c>
      <c r="G99" s="228">
        <v>1084.07</v>
      </c>
      <c r="H99" s="228">
        <f t="shared" ref="H99" si="55">F99*G99</f>
        <v>1084.07</v>
      </c>
      <c r="I99" s="234">
        <f t="shared" ref="I99" si="56">1.2354*H99</f>
        <v>1339.260078</v>
      </c>
      <c r="J99" s="225"/>
    </row>
    <row r="100" spans="1:10" x14ac:dyDescent="0.25">
      <c r="A100" s="254"/>
      <c r="B100" s="255"/>
      <c r="C100" s="255"/>
      <c r="D100" s="253"/>
      <c r="E100" s="255"/>
      <c r="F100" s="255"/>
      <c r="G100" s="255"/>
      <c r="H100" s="255"/>
      <c r="I100" s="255"/>
      <c r="J100" s="255"/>
    </row>
    <row r="101" spans="1:10" ht="18.75" x14ac:dyDescent="0.3">
      <c r="A101" s="151"/>
      <c r="B101" s="152"/>
      <c r="C101" s="152"/>
      <c r="D101" s="152" t="s">
        <v>186</v>
      </c>
      <c r="E101" s="152"/>
      <c r="F101" s="152"/>
      <c r="G101" s="152"/>
      <c r="H101" s="152"/>
      <c r="I101" s="152"/>
      <c r="J101" s="153">
        <f>SUM(J9:J100)</f>
        <v>466798.0618542094</v>
      </c>
    </row>
    <row r="103" spans="1:10" x14ac:dyDescent="0.25">
      <c r="J103" s="58"/>
    </row>
    <row r="104" spans="1:10" x14ac:dyDescent="0.25">
      <c r="D104" s="207"/>
    </row>
    <row r="105" spans="1:10" x14ac:dyDescent="0.25">
      <c r="D105" s="294" t="s">
        <v>184</v>
      </c>
      <c r="E105" s="294"/>
    </row>
    <row r="106" spans="1:10" x14ac:dyDescent="0.25">
      <c r="D106" s="294" t="s">
        <v>185</v>
      </c>
      <c r="E106" s="294"/>
    </row>
  </sheetData>
  <mergeCells count="6">
    <mergeCell ref="D106:E106"/>
    <mergeCell ref="D3:D4"/>
    <mergeCell ref="E5:F5"/>
    <mergeCell ref="E6:F6"/>
    <mergeCell ref="F3:J3"/>
    <mergeCell ref="D105:E105"/>
  </mergeCells>
  <phoneticPr fontId="34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rowBreaks count="1" manualBreakCount="1">
    <brk id="45" max="9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5"/>
  <sheetViews>
    <sheetView view="pageBreakPreview" zoomScale="60" zoomScaleNormal="100" workbookViewId="0">
      <selection activeCell="R31" sqref="R31"/>
    </sheetView>
  </sheetViews>
  <sheetFormatPr defaultRowHeight="15" x14ac:dyDescent="0.25"/>
  <cols>
    <col min="1" max="1" width="5.42578125" customWidth="1"/>
    <col min="2" max="2" width="57.5703125" customWidth="1"/>
    <col min="3" max="3" width="12.140625" bestFit="1" customWidth="1"/>
    <col min="4" max="7" width="12.140625" customWidth="1"/>
    <col min="8" max="8" width="14.140625" bestFit="1" customWidth="1"/>
    <col min="9" max="9" width="11.85546875" customWidth="1"/>
    <col min="10" max="10" width="14.28515625" bestFit="1" customWidth="1"/>
    <col min="11" max="11" width="12.28515625" customWidth="1"/>
    <col min="12" max="14" width="13.28515625" customWidth="1"/>
    <col min="15" max="15" width="11.28515625" customWidth="1"/>
    <col min="16" max="16" width="16.5703125" bestFit="1" customWidth="1"/>
    <col min="18" max="18" width="10.85546875" bestFit="1" customWidth="1"/>
  </cols>
  <sheetData>
    <row r="1" spans="1:16" x14ac:dyDescent="0.25">
      <c r="A1" s="312"/>
      <c r="B1" s="314"/>
      <c r="C1" s="314"/>
      <c r="D1" s="314"/>
      <c r="E1" s="314"/>
      <c r="F1" s="314"/>
      <c r="G1" s="314"/>
      <c r="H1" s="314"/>
      <c r="I1" s="314"/>
      <c r="J1" s="314"/>
      <c r="K1" s="156"/>
      <c r="L1" s="157"/>
      <c r="M1" s="157"/>
      <c r="N1" s="157"/>
      <c r="O1" s="158"/>
      <c r="P1" s="159"/>
    </row>
    <row r="2" spans="1:16" x14ac:dyDescent="0.25">
      <c r="A2" s="313"/>
      <c r="B2" s="315" t="s">
        <v>168</v>
      </c>
      <c r="C2" s="315"/>
      <c r="D2" s="315"/>
      <c r="E2" s="315"/>
      <c r="F2" s="315"/>
      <c r="G2" s="315"/>
      <c r="H2" s="315"/>
      <c r="I2" s="160" t="s">
        <v>169</v>
      </c>
      <c r="J2" s="316" t="s">
        <v>207</v>
      </c>
      <c r="K2" s="316"/>
      <c r="L2" s="316"/>
      <c r="M2" s="283"/>
      <c r="N2" s="283"/>
      <c r="O2" s="160" t="s">
        <v>170</v>
      </c>
      <c r="P2" s="161">
        <v>45615</v>
      </c>
    </row>
    <row r="3" spans="1:16" x14ac:dyDescent="0.25">
      <c r="A3" s="162"/>
      <c r="B3" s="315"/>
      <c r="C3" s="315"/>
      <c r="D3" s="315"/>
      <c r="E3" s="315"/>
      <c r="F3" s="315"/>
      <c r="G3" s="315"/>
      <c r="H3" s="315"/>
      <c r="J3" s="316"/>
      <c r="K3" s="316"/>
      <c r="L3" s="316"/>
      <c r="M3" s="283"/>
      <c r="N3" s="283"/>
      <c r="O3" s="160" t="s">
        <v>171</v>
      </c>
      <c r="P3" s="163" t="s">
        <v>208</v>
      </c>
    </row>
    <row r="4" spans="1:16" x14ac:dyDescent="0.25">
      <c r="A4" s="164"/>
      <c r="B4" s="315"/>
      <c r="C4" s="315"/>
      <c r="D4" s="315"/>
      <c r="E4" s="315"/>
      <c r="F4" s="315"/>
      <c r="G4" s="315"/>
      <c r="H4" s="315"/>
      <c r="I4" s="160" t="s">
        <v>172</v>
      </c>
      <c r="J4" s="165" t="s">
        <v>173</v>
      </c>
      <c r="L4" s="165"/>
      <c r="M4" s="165"/>
      <c r="N4" s="165"/>
      <c r="O4" s="160" t="s">
        <v>174</v>
      </c>
      <c r="P4" s="163"/>
    </row>
    <row r="5" spans="1:16" ht="15.75" thickBot="1" x14ac:dyDescent="0.3">
      <c r="A5" s="164"/>
      <c r="B5" s="315"/>
      <c r="C5" s="315"/>
      <c r="D5" s="315"/>
      <c r="E5" s="315"/>
      <c r="F5" s="315"/>
      <c r="G5" s="315"/>
      <c r="H5" s="315"/>
      <c r="I5" s="160" t="s">
        <v>175</v>
      </c>
      <c r="L5" s="165"/>
      <c r="M5" s="165"/>
      <c r="N5" s="165"/>
      <c r="O5" s="166"/>
      <c r="P5" s="167"/>
    </row>
    <row r="6" spans="1:16" ht="15.75" thickBot="1" x14ac:dyDescent="0.3">
      <c r="A6" s="164"/>
      <c r="B6" s="168"/>
      <c r="C6" s="168"/>
      <c r="D6" s="168"/>
      <c r="E6" s="168"/>
      <c r="F6" s="168"/>
      <c r="G6" s="168"/>
      <c r="H6" s="168"/>
      <c r="I6" s="168"/>
      <c r="J6" s="168"/>
      <c r="K6" s="169"/>
      <c r="L6" s="169"/>
      <c r="M6" s="169"/>
      <c r="N6" s="169"/>
      <c r="O6" s="170" t="s">
        <v>78</v>
      </c>
      <c r="P6" s="171">
        <v>0.2354</v>
      </c>
    </row>
    <row r="7" spans="1:16" ht="15.75" thickBot="1" x14ac:dyDescent="0.3">
      <c r="A7" s="164"/>
      <c r="B7" s="202"/>
      <c r="C7" s="202"/>
      <c r="D7" s="202"/>
      <c r="E7" s="202"/>
      <c r="F7" s="202"/>
      <c r="G7" s="202"/>
      <c r="H7" s="202"/>
      <c r="I7" s="202"/>
      <c r="J7" s="202"/>
      <c r="K7" s="203"/>
      <c r="L7" s="203"/>
      <c r="M7" s="203"/>
      <c r="N7" s="203"/>
      <c r="O7" s="204" t="s">
        <v>189</v>
      </c>
      <c r="P7" s="205">
        <v>0.15279999999999999</v>
      </c>
    </row>
    <row r="8" spans="1:16" x14ac:dyDescent="0.25">
      <c r="A8" s="172"/>
      <c r="B8" s="317" t="s">
        <v>176</v>
      </c>
      <c r="C8" s="173"/>
      <c r="D8" s="310">
        <v>30</v>
      </c>
      <c r="E8" s="301" t="s">
        <v>177</v>
      </c>
      <c r="F8" s="310">
        <v>60</v>
      </c>
      <c r="G8" s="301" t="s">
        <v>177</v>
      </c>
      <c r="H8" s="310">
        <v>90</v>
      </c>
      <c r="I8" s="301" t="s">
        <v>177</v>
      </c>
      <c r="J8" s="310">
        <v>120</v>
      </c>
      <c r="K8" s="304" t="s">
        <v>177</v>
      </c>
      <c r="L8" s="310">
        <v>150</v>
      </c>
      <c r="M8" s="304" t="s">
        <v>177</v>
      </c>
      <c r="N8" s="310">
        <v>180</v>
      </c>
      <c r="O8" s="304" t="s">
        <v>177</v>
      </c>
      <c r="P8" s="174" t="s">
        <v>178</v>
      </c>
    </row>
    <row r="9" spans="1:16" x14ac:dyDescent="0.25">
      <c r="A9" s="175" t="s">
        <v>7</v>
      </c>
      <c r="B9" s="318"/>
      <c r="C9" s="176" t="s">
        <v>179</v>
      </c>
      <c r="D9" s="311"/>
      <c r="E9" s="302"/>
      <c r="F9" s="311"/>
      <c r="G9" s="302"/>
      <c r="H9" s="311"/>
      <c r="I9" s="302"/>
      <c r="J9" s="311"/>
      <c r="K9" s="305"/>
      <c r="L9" s="311"/>
      <c r="M9" s="305"/>
      <c r="N9" s="311"/>
      <c r="O9" s="305"/>
      <c r="P9" s="177" t="s">
        <v>104</v>
      </c>
    </row>
    <row r="10" spans="1:16" ht="15.75" thickBot="1" x14ac:dyDescent="0.3">
      <c r="A10" s="178"/>
      <c r="B10" s="319"/>
      <c r="C10" s="179"/>
      <c r="D10" s="311"/>
      <c r="E10" s="303"/>
      <c r="F10" s="311"/>
      <c r="G10" s="303"/>
      <c r="H10" s="311"/>
      <c r="I10" s="303"/>
      <c r="J10" s="311"/>
      <c r="K10" s="306"/>
      <c r="L10" s="311"/>
      <c r="M10" s="306"/>
      <c r="N10" s="311"/>
      <c r="O10" s="306"/>
      <c r="P10" s="180" t="s">
        <v>180</v>
      </c>
    </row>
    <row r="11" spans="1:16" x14ac:dyDescent="0.25">
      <c r="A11" s="181">
        <v>1</v>
      </c>
      <c r="B11" s="182" t="str">
        <f>'PLANILHA ORÇAMENTÁRIA'!D9</f>
        <v>SERVIÇOS PRELIMINARES</v>
      </c>
      <c r="C11" s="183">
        <f>P11/P17</f>
        <v>7.3093101267966032E-2</v>
      </c>
      <c r="D11" s="184">
        <f>E11*P11</f>
        <v>27295.774405440003</v>
      </c>
      <c r="E11" s="185">
        <v>0.8</v>
      </c>
      <c r="F11" s="184">
        <f>G11*P11</f>
        <v>6823.9436013600007</v>
      </c>
      <c r="G11" s="185">
        <v>0.2</v>
      </c>
      <c r="H11" s="184">
        <f>I11*P11</f>
        <v>0</v>
      </c>
      <c r="I11" s="185"/>
      <c r="J11" s="184">
        <f>K11*P11</f>
        <v>0</v>
      </c>
      <c r="K11" s="185"/>
      <c r="L11" s="184">
        <f>O11*P11</f>
        <v>0</v>
      </c>
      <c r="M11" s="185"/>
      <c r="N11" s="184">
        <f>Q11*R11</f>
        <v>0</v>
      </c>
      <c r="O11" s="185"/>
      <c r="P11" s="184">
        <f>'PLANILHA ORÇAMENTÁRIA'!J9</f>
        <v>34119.718006800002</v>
      </c>
    </row>
    <row r="12" spans="1:16" x14ac:dyDescent="0.25">
      <c r="A12" s="181">
        <v>2</v>
      </c>
      <c r="B12" s="182" t="str">
        <f>'PLANILHA ORÇAMENTÁRIA'!D23</f>
        <v>PET PLACE</v>
      </c>
      <c r="C12" s="183">
        <f>P12/P17</f>
        <v>0.13406331026179874</v>
      </c>
      <c r="D12" s="184">
        <f>E12*P12</f>
        <v>18774.148018790158</v>
      </c>
      <c r="E12" s="185">
        <v>0.3</v>
      </c>
      <c r="F12" s="184">
        <f t="shared" ref="F12:F14" si="0">G12*P12</f>
        <v>12516.098679193441</v>
      </c>
      <c r="G12" s="185">
        <v>0.2</v>
      </c>
      <c r="H12" s="184">
        <f>P12*I12</f>
        <v>12516.098679193441</v>
      </c>
      <c r="I12" s="185">
        <v>0.2</v>
      </c>
      <c r="J12" s="184">
        <f t="shared" ref="J12:J14" si="1">K12*P12</f>
        <v>12516.098679193441</v>
      </c>
      <c r="K12" s="185">
        <v>0.2</v>
      </c>
      <c r="L12" s="184">
        <f>M12*P12</f>
        <v>3129.0246697983603</v>
      </c>
      <c r="M12" s="185">
        <v>0.05</v>
      </c>
      <c r="N12" s="184">
        <f>O12*P12</f>
        <v>3129.0246697983603</v>
      </c>
      <c r="O12" s="185">
        <v>0.05</v>
      </c>
      <c r="P12" s="184">
        <f>'PLANILHA ORÇAMENTÁRIA'!J23</f>
        <v>62580.493395967198</v>
      </c>
    </row>
    <row r="13" spans="1:16" x14ac:dyDescent="0.25">
      <c r="A13" s="181">
        <v>3</v>
      </c>
      <c r="B13" s="182" t="str">
        <f>'PLANILHA ORÇAMENTÁRIA'!D44</f>
        <v>PRAÇA / PLAYGROUND</v>
      </c>
      <c r="C13" s="183">
        <f>P13/P17</f>
        <v>0.51610002604217065</v>
      </c>
      <c r="D13" s="184">
        <f>E13*P13</f>
        <v>24091.449187939226</v>
      </c>
      <c r="E13" s="185">
        <v>0.1</v>
      </c>
      <c r="F13" s="184">
        <f t="shared" si="0"/>
        <v>48182.898375878452</v>
      </c>
      <c r="G13" s="185">
        <v>0.2</v>
      </c>
      <c r="H13" s="184">
        <f t="shared" ref="H13:H14" si="2">P13*I13</f>
        <v>48182.898375878452</v>
      </c>
      <c r="I13" s="185">
        <v>0.2</v>
      </c>
      <c r="J13" s="184">
        <f t="shared" si="1"/>
        <v>48182.898375878452</v>
      </c>
      <c r="K13" s="185">
        <v>0.2</v>
      </c>
      <c r="L13" s="184">
        <f t="shared" ref="L13:L15" si="3">M13*P13</f>
        <v>36137.173781908838</v>
      </c>
      <c r="M13" s="185">
        <v>0.15</v>
      </c>
      <c r="N13" s="184">
        <f t="shared" ref="N13:N16" si="4">O13*P13</f>
        <v>36137.173781908838</v>
      </c>
      <c r="O13" s="185">
        <v>0.15</v>
      </c>
      <c r="P13" s="184">
        <f>'PLANILHA ORÇAMENTÁRIA'!J44</f>
        <v>240914.49187939224</v>
      </c>
    </row>
    <row r="14" spans="1:16" x14ac:dyDescent="0.25">
      <c r="A14" s="181">
        <v>4</v>
      </c>
      <c r="B14" s="182" t="str">
        <f>'PLANILHA ORÇAMENTÁRIA'!D72</f>
        <v>ILUMINAÇÃO</v>
      </c>
      <c r="C14" s="183">
        <f>P14/P17</f>
        <v>0.27256614372745103</v>
      </c>
      <c r="D14" s="184">
        <f>P14*E14</f>
        <v>12723.334761905002</v>
      </c>
      <c r="E14" s="185">
        <v>0.1</v>
      </c>
      <c r="F14" s="184">
        <f t="shared" si="0"/>
        <v>12723.334761905002</v>
      </c>
      <c r="G14" s="185">
        <v>0.1</v>
      </c>
      <c r="H14" s="184">
        <f t="shared" si="2"/>
        <v>38170.004285715004</v>
      </c>
      <c r="I14" s="185">
        <v>0.3</v>
      </c>
      <c r="J14" s="184">
        <f t="shared" si="1"/>
        <v>25446.669523810004</v>
      </c>
      <c r="K14" s="185">
        <v>0.2</v>
      </c>
      <c r="L14" s="184">
        <f t="shared" si="3"/>
        <v>25446.669523810004</v>
      </c>
      <c r="M14" s="185">
        <v>0.2</v>
      </c>
      <c r="N14" s="184">
        <f t="shared" si="4"/>
        <v>12723.334761905002</v>
      </c>
      <c r="O14" s="185">
        <v>0.1</v>
      </c>
      <c r="P14" s="184">
        <f>'PLANILHA ORÇAMENTÁRIA'!J72</f>
        <v>127233.34761905001</v>
      </c>
    </row>
    <row r="15" spans="1:16" x14ac:dyDescent="0.25">
      <c r="A15" s="181">
        <v>5</v>
      </c>
      <c r="B15" s="182" t="str">
        <f>'PLANILHA ORÇAMENTÁRIA'!D95</f>
        <v>INSTALAÇÕES HIDRAULICAS</v>
      </c>
      <c r="C15" s="183">
        <f>P15/P18</f>
        <v>4.177418700613689E-3</v>
      </c>
      <c r="D15" s="184">
        <f>P15*E15</f>
        <v>975.00547649999999</v>
      </c>
      <c r="E15" s="185">
        <v>0.5</v>
      </c>
      <c r="F15" s="184"/>
      <c r="G15" s="185"/>
      <c r="H15" s="184"/>
      <c r="I15" s="185"/>
      <c r="J15" s="184"/>
      <c r="K15" s="185"/>
      <c r="L15" s="184">
        <f t="shared" si="3"/>
        <v>0</v>
      </c>
      <c r="M15" s="185"/>
      <c r="N15" s="184">
        <f t="shared" si="4"/>
        <v>975.00547649999999</v>
      </c>
      <c r="O15" s="185">
        <v>0.5</v>
      </c>
      <c r="P15" s="184">
        <f>'PLANILHA ORÇAMENTÁRIA'!J95</f>
        <v>1950.010953</v>
      </c>
    </row>
    <row r="16" spans="1:16" ht="15.75" thickBot="1" x14ac:dyDescent="0.3">
      <c r="A16" s="181"/>
      <c r="B16" s="186"/>
      <c r="C16" s="183"/>
      <c r="D16" s="184"/>
      <c r="E16" s="185"/>
      <c r="F16" s="184"/>
      <c r="G16" s="185"/>
      <c r="H16" s="184"/>
      <c r="I16" s="185"/>
      <c r="J16" s="184"/>
      <c r="K16" s="185"/>
      <c r="L16" s="184"/>
      <c r="M16" s="185"/>
      <c r="N16" s="184">
        <f t="shared" si="4"/>
        <v>0</v>
      </c>
      <c r="O16" s="185"/>
      <c r="P16" s="184"/>
    </row>
    <row r="17" spans="1:18" x14ac:dyDescent="0.25">
      <c r="A17" s="307" t="s">
        <v>181</v>
      </c>
      <c r="B17" s="307"/>
      <c r="C17" s="187">
        <f>SUM(C11:C16)</f>
        <v>1.0000000000000002</v>
      </c>
      <c r="D17" s="188">
        <f>SUM(D11:D16)</f>
        <v>83859.711850574386</v>
      </c>
      <c r="E17" s="187">
        <f>IF($P$18=0,0,D17/$P$18)</f>
        <v>0.17964880042018147</v>
      </c>
      <c r="F17" s="188">
        <f>SUM(F11:F16)</f>
        <v>80246.275418336896</v>
      </c>
      <c r="G17" s="187">
        <f>IF($P$18=0,0,F17/$P$18)</f>
        <v>0.1719079018871322</v>
      </c>
      <c r="H17" s="188">
        <f>SUM(H11:H16)</f>
        <v>98869.001340786897</v>
      </c>
      <c r="I17" s="187">
        <f>IF($P$18=0,0,H17/$P$18)</f>
        <v>0.2118025103790292</v>
      </c>
      <c r="J17" s="188">
        <f>SUM(J11:J16)</f>
        <v>86145.666578881894</v>
      </c>
      <c r="K17" s="187">
        <f>IF($P$18=0,0,J17/$P$18)</f>
        <v>0.18454589600628407</v>
      </c>
      <c r="L17" s="188">
        <f>SUM(L11:L16)</f>
        <v>64712.867975517205</v>
      </c>
      <c r="M17" s="187">
        <f>IF($P$18=0,0,L17/$P$18)</f>
        <v>0.13863139816490574</v>
      </c>
      <c r="N17" s="188">
        <f>SUM(N11:N16)</f>
        <v>52964.538690112204</v>
      </c>
      <c r="O17" s="187">
        <f>IF($P$18=0,0,L17/$P$18)</f>
        <v>0.13863139816490574</v>
      </c>
      <c r="P17" s="188">
        <f>SUM(P11:P16)</f>
        <v>466798.0618542094</v>
      </c>
    </row>
    <row r="18" spans="1:18" x14ac:dyDescent="0.25">
      <c r="A18" s="308" t="s">
        <v>182</v>
      </c>
      <c r="B18" s="308"/>
      <c r="C18" s="189"/>
      <c r="D18" s="190">
        <f>(1-$C$19)*D17</f>
        <v>83859.711850574386</v>
      </c>
      <c r="E18" s="191">
        <f t="shared" ref="E18:O18" si="5">E17</f>
        <v>0.17964880042018147</v>
      </c>
      <c r="F18" s="190">
        <f t="shared" si="5"/>
        <v>80246.275418336896</v>
      </c>
      <c r="G18" s="191">
        <f t="shared" si="5"/>
        <v>0.1719079018871322</v>
      </c>
      <c r="H18" s="190">
        <f t="shared" si="5"/>
        <v>98869.001340786897</v>
      </c>
      <c r="I18" s="191">
        <f t="shared" si="5"/>
        <v>0.2118025103790292</v>
      </c>
      <c r="J18" s="190">
        <f t="shared" si="5"/>
        <v>86145.666578881894</v>
      </c>
      <c r="K18" s="191">
        <f t="shared" si="5"/>
        <v>0.18454589600628407</v>
      </c>
      <c r="L18" s="190">
        <f t="shared" si="5"/>
        <v>64712.867975517205</v>
      </c>
      <c r="M18" s="191">
        <f t="shared" ref="M18:N18" si="6">M17</f>
        <v>0.13863139816490574</v>
      </c>
      <c r="N18" s="190">
        <f t="shared" si="6"/>
        <v>52964.538690112204</v>
      </c>
      <c r="O18" s="191">
        <f t="shared" si="5"/>
        <v>0.13863139816490574</v>
      </c>
      <c r="P18" s="192">
        <f>H18+J18+L18+F18+D18+N18</f>
        <v>466798.0618542094</v>
      </c>
    </row>
    <row r="19" spans="1:18" ht="15.75" thickBot="1" x14ac:dyDescent="0.3">
      <c r="A19" s="309" t="s">
        <v>183</v>
      </c>
      <c r="B19" s="309"/>
      <c r="C19" s="193"/>
      <c r="D19" s="194">
        <f>D18</f>
        <v>83859.711850574386</v>
      </c>
      <c r="E19" s="193">
        <f>E18</f>
        <v>0.17964880042018147</v>
      </c>
      <c r="F19" s="194">
        <f>D18+F18</f>
        <v>164105.98726891127</v>
      </c>
      <c r="G19" s="193">
        <f t="shared" ref="G19:L19" si="7">E19+G18</f>
        <v>0.35155670230731367</v>
      </c>
      <c r="H19" s="194">
        <f t="shared" si="7"/>
        <v>262974.98860969814</v>
      </c>
      <c r="I19" s="193">
        <f t="shared" si="7"/>
        <v>0.56335921268634293</v>
      </c>
      <c r="J19" s="194">
        <f t="shared" si="7"/>
        <v>349120.65518858004</v>
      </c>
      <c r="K19" s="193">
        <f t="shared" si="7"/>
        <v>0.74790510869262694</v>
      </c>
      <c r="L19" s="194">
        <f t="shared" si="7"/>
        <v>413833.52316409722</v>
      </c>
      <c r="M19" s="193">
        <f t="shared" ref="M19" si="8">K19+M18</f>
        <v>0.88653650685753271</v>
      </c>
      <c r="N19" s="194">
        <f t="shared" ref="N19" si="9">L19+N18</f>
        <v>466798.0618542094</v>
      </c>
      <c r="O19" s="193">
        <f>O18+K19</f>
        <v>0.88653650685753271</v>
      </c>
      <c r="P19" s="195"/>
    </row>
    <row r="20" spans="1:18" x14ac:dyDescent="0.25">
      <c r="A20" s="196"/>
      <c r="B20" s="196"/>
      <c r="C20" s="197"/>
      <c r="D20" s="197"/>
      <c r="E20" s="197"/>
      <c r="F20" s="197"/>
      <c r="G20" s="197"/>
      <c r="H20" s="198"/>
      <c r="I20" s="197"/>
      <c r="J20" s="198"/>
      <c r="K20" s="197"/>
      <c r="L20" s="198"/>
      <c r="M20" s="198"/>
      <c r="N20" s="198"/>
      <c r="O20" s="197"/>
      <c r="P20" s="199"/>
      <c r="R20" s="206"/>
    </row>
    <row r="21" spans="1:18" x14ac:dyDescent="0.25">
      <c r="A21" s="196"/>
      <c r="B21" s="196"/>
      <c r="C21" s="197"/>
      <c r="D21" s="197"/>
      <c r="E21" s="197"/>
      <c r="F21" s="197"/>
      <c r="G21" s="197"/>
      <c r="H21" s="198"/>
      <c r="I21" s="197"/>
      <c r="J21" s="198"/>
      <c r="K21" s="197"/>
      <c r="L21" s="198"/>
      <c r="M21" s="198"/>
      <c r="N21" s="198"/>
      <c r="O21" s="197"/>
      <c r="P21" s="199"/>
    </row>
    <row r="23" spans="1:18" x14ac:dyDescent="0.25">
      <c r="B23" s="207"/>
    </row>
    <row r="24" spans="1:18" x14ac:dyDescent="0.25">
      <c r="B24" s="294" t="s">
        <v>184</v>
      </c>
      <c r="C24" s="294"/>
      <c r="D24" s="200"/>
      <c r="E24" s="200"/>
      <c r="F24" s="200"/>
      <c r="G24" s="200"/>
    </row>
    <row r="25" spans="1:18" x14ac:dyDescent="0.25">
      <c r="B25" s="294" t="s">
        <v>185</v>
      </c>
      <c r="C25" s="294"/>
      <c r="D25" s="200"/>
      <c r="E25" s="200"/>
      <c r="F25" s="200"/>
      <c r="G25" s="200"/>
    </row>
  </sheetData>
  <mergeCells count="22">
    <mergeCell ref="A1:A2"/>
    <mergeCell ref="B1:J1"/>
    <mergeCell ref="B2:H5"/>
    <mergeCell ref="J2:L3"/>
    <mergeCell ref="B8:B10"/>
    <mergeCell ref="D8:D10"/>
    <mergeCell ref="E8:E10"/>
    <mergeCell ref="F8:F10"/>
    <mergeCell ref="G8:G10"/>
    <mergeCell ref="H8:H10"/>
    <mergeCell ref="J8:J10"/>
    <mergeCell ref="K8:K10"/>
    <mergeCell ref="L8:L10"/>
    <mergeCell ref="B25:C25"/>
    <mergeCell ref="I8:I10"/>
    <mergeCell ref="O8:O10"/>
    <mergeCell ref="A17:B17"/>
    <mergeCell ref="A18:B18"/>
    <mergeCell ref="A19:B19"/>
    <mergeCell ref="B24:C24"/>
    <mergeCell ref="M8:M10"/>
    <mergeCell ref="N8:N10"/>
  </mergeCells>
  <pageMargins left="0.51181102362204722" right="0.51181102362204722" top="0.78740157480314965" bottom="0.78740157480314965" header="0.31496062992125984" footer="0.31496062992125984"/>
  <pageSetup paperSize="9" scale="55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view="pageBreakPreview" topLeftCell="A22" zoomScale="60" zoomScaleNormal="100" workbookViewId="0">
      <selection activeCell="G43" sqref="G43"/>
    </sheetView>
  </sheetViews>
  <sheetFormatPr defaultRowHeight="15" x14ac:dyDescent="0.25"/>
  <cols>
    <col min="1" max="1" width="8.85546875" bestFit="1" customWidth="1"/>
    <col min="4" max="4" width="38.28515625" customWidth="1"/>
    <col min="5" max="5" width="20" bestFit="1" customWidth="1"/>
    <col min="6" max="6" width="19.5703125" bestFit="1" customWidth="1"/>
    <col min="7" max="7" width="18.85546875" bestFit="1" customWidth="1"/>
    <col min="8" max="8" width="16.7109375" customWidth="1"/>
    <col min="9" max="9" width="24.7109375" bestFit="1" customWidth="1"/>
  </cols>
  <sheetData>
    <row r="1" spans="1:8" ht="15.75" thickBot="1" x14ac:dyDescent="0.3">
      <c r="E1" s="60" t="s">
        <v>45</v>
      </c>
      <c r="F1" s="61" t="s">
        <v>46</v>
      </c>
      <c r="G1" s="61" t="s">
        <v>47</v>
      </c>
      <c r="H1" s="324" t="s">
        <v>48</v>
      </c>
    </row>
    <row r="2" spans="1:8" x14ac:dyDescent="0.25">
      <c r="D2" s="62" t="s">
        <v>49</v>
      </c>
      <c r="E2" s="63"/>
      <c r="F2" s="64"/>
      <c r="G2" s="64" t="s">
        <v>190</v>
      </c>
      <c r="H2" s="325"/>
    </row>
    <row r="3" spans="1:8" x14ac:dyDescent="0.25">
      <c r="C3" s="65"/>
      <c r="D3" s="66" t="s">
        <v>50</v>
      </c>
      <c r="E3" s="63"/>
      <c r="F3" s="67"/>
      <c r="G3" s="67"/>
      <c r="H3" s="326"/>
    </row>
    <row r="4" spans="1:8" thickBot="1" x14ac:dyDescent="0.35">
      <c r="C4" s="65"/>
      <c r="D4" s="68" t="s">
        <v>51</v>
      </c>
      <c r="E4" s="69"/>
      <c r="F4" s="70"/>
      <c r="G4" s="70"/>
      <c r="H4" s="71"/>
    </row>
    <row r="5" spans="1:8" ht="15.75" thickBot="1" x14ac:dyDescent="0.3">
      <c r="A5" s="72" t="s">
        <v>7</v>
      </c>
      <c r="B5" s="320" t="s">
        <v>52</v>
      </c>
      <c r="C5" s="321"/>
      <c r="D5" s="322"/>
      <c r="E5" s="73" t="s">
        <v>53</v>
      </c>
      <c r="F5" s="73" t="s">
        <v>53</v>
      </c>
      <c r="G5" s="73" t="s">
        <v>53</v>
      </c>
      <c r="H5" s="74"/>
    </row>
    <row r="6" spans="1:8" ht="30.75" customHeight="1" thickBot="1" x14ac:dyDescent="0.3">
      <c r="A6" s="75" t="s">
        <v>54</v>
      </c>
      <c r="B6" s="323" t="s">
        <v>34</v>
      </c>
      <c r="C6" s="323"/>
      <c r="D6" s="323"/>
      <c r="E6" s="76"/>
      <c r="F6" s="76"/>
      <c r="G6" s="76">
        <v>482.33</v>
      </c>
      <c r="H6" s="77" t="str">
        <f>IF(E6&lt;&gt;"",AVERAGE(E6:G6)," ")</f>
        <v xml:space="preserve"> </v>
      </c>
    </row>
    <row r="7" spans="1:8" thickBot="1" x14ac:dyDescent="0.35"/>
    <row r="8" spans="1:8" ht="15.75" thickBot="1" x14ac:dyDescent="0.3">
      <c r="E8" s="60" t="s">
        <v>45</v>
      </c>
      <c r="F8" s="61" t="s">
        <v>46</v>
      </c>
      <c r="G8" s="61" t="s">
        <v>47</v>
      </c>
      <c r="H8" s="324" t="s">
        <v>48</v>
      </c>
    </row>
    <row r="9" spans="1:8" x14ac:dyDescent="0.25">
      <c r="D9" s="62" t="s">
        <v>49</v>
      </c>
      <c r="E9" s="64" t="s">
        <v>165</v>
      </c>
      <c r="F9" s="63" t="s">
        <v>191</v>
      </c>
      <c r="G9" s="64" t="s">
        <v>375</v>
      </c>
      <c r="H9" s="325"/>
    </row>
    <row r="10" spans="1:8" x14ac:dyDescent="0.25">
      <c r="C10" s="65"/>
      <c r="D10" s="66" t="s">
        <v>50</v>
      </c>
      <c r="E10" s="63"/>
      <c r="F10" s="67"/>
      <c r="G10" s="67"/>
      <c r="H10" s="326"/>
    </row>
    <row r="11" spans="1:8" thickBot="1" x14ac:dyDescent="0.35">
      <c r="C11" s="65"/>
      <c r="D11" s="68" t="s">
        <v>51</v>
      </c>
      <c r="E11" s="69"/>
      <c r="F11" s="208" t="s">
        <v>192</v>
      </c>
      <c r="G11" s="70"/>
      <c r="H11" s="71"/>
    </row>
    <row r="12" spans="1:8" ht="15.75" thickBot="1" x14ac:dyDescent="0.3">
      <c r="A12" s="72" t="s">
        <v>7</v>
      </c>
      <c r="B12" s="320" t="s">
        <v>52</v>
      </c>
      <c r="C12" s="321"/>
      <c r="D12" s="322"/>
      <c r="E12" s="73" t="s">
        <v>53</v>
      </c>
      <c r="F12" s="73" t="s">
        <v>53</v>
      </c>
      <c r="G12" s="73" t="s">
        <v>53</v>
      </c>
      <c r="H12" s="74"/>
    </row>
    <row r="13" spans="1:8" ht="15.75" thickBot="1" x14ac:dyDescent="0.3">
      <c r="A13" s="75" t="s">
        <v>55</v>
      </c>
      <c r="B13" s="323" t="s">
        <v>38</v>
      </c>
      <c r="C13" s="323"/>
      <c r="D13" s="323"/>
      <c r="E13" s="76">
        <v>1559</v>
      </c>
      <c r="F13" s="76">
        <v>2600</v>
      </c>
      <c r="G13" s="76">
        <v>3012.4</v>
      </c>
      <c r="H13" s="77">
        <f>IF(E13&lt;&gt;"",AVERAGE(E13:G13)," ")</f>
        <v>2390.4666666666667</v>
      </c>
    </row>
    <row r="14" spans="1:8" thickBot="1" x14ac:dyDescent="0.35"/>
    <row r="15" spans="1:8" ht="15.75" thickBot="1" x14ac:dyDescent="0.3">
      <c r="E15" s="60" t="s">
        <v>45</v>
      </c>
      <c r="F15" s="61" t="s">
        <v>46</v>
      </c>
      <c r="G15" s="61" t="s">
        <v>47</v>
      </c>
      <c r="H15" s="324" t="s">
        <v>48</v>
      </c>
    </row>
    <row r="16" spans="1:8" x14ac:dyDescent="0.25">
      <c r="D16" s="62" t="s">
        <v>49</v>
      </c>
      <c r="E16" s="63" t="s">
        <v>160</v>
      </c>
      <c r="F16" s="63" t="s">
        <v>191</v>
      </c>
      <c r="G16" s="64" t="s">
        <v>375</v>
      </c>
      <c r="H16" s="325"/>
    </row>
    <row r="17" spans="1:8" x14ac:dyDescent="0.25">
      <c r="C17" s="65"/>
      <c r="D17" s="66" t="s">
        <v>50</v>
      </c>
      <c r="E17" s="63"/>
      <c r="F17" s="67"/>
      <c r="G17" s="67"/>
      <c r="H17" s="326"/>
    </row>
    <row r="18" spans="1:8" thickBot="1" x14ac:dyDescent="0.35">
      <c r="C18" s="65"/>
      <c r="D18" s="68" t="s">
        <v>51</v>
      </c>
      <c r="E18" s="69" t="s">
        <v>161</v>
      </c>
      <c r="F18" s="208" t="s">
        <v>192</v>
      </c>
      <c r="G18" s="70"/>
      <c r="H18" s="71"/>
    </row>
    <row r="19" spans="1:8" ht="15.75" thickBot="1" x14ac:dyDescent="0.3">
      <c r="A19" s="72" t="s">
        <v>7</v>
      </c>
      <c r="B19" s="320" t="s">
        <v>52</v>
      </c>
      <c r="C19" s="321"/>
      <c r="D19" s="322"/>
      <c r="E19" s="73" t="s">
        <v>53</v>
      </c>
      <c r="F19" s="73" t="s">
        <v>53</v>
      </c>
      <c r="G19" s="73" t="s">
        <v>53</v>
      </c>
      <c r="H19" s="74"/>
    </row>
    <row r="20" spans="1:8" thickBot="1" x14ac:dyDescent="0.35">
      <c r="A20" s="75" t="s">
        <v>56</v>
      </c>
      <c r="B20" s="323" t="s">
        <v>162</v>
      </c>
      <c r="C20" s="323"/>
      <c r="D20" s="323"/>
      <c r="E20" s="76">
        <v>5428</v>
      </c>
      <c r="F20" s="76">
        <v>3980</v>
      </c>
      <c r="G20" s="76">
        <v>4628.12</v>
      </c>
      <c r="H20" s="77">
        <f>IF(E20&lt;&gt;"",AVERAGE(E20:G20)," ")</f>
        <v>4678.706666666666</v>
      </c>
    </row>
    <row r="21" spans="1:8" thickBot="1" x14ac:dyDescent="0.35"/>
    <row r="22" spans="1:8" ht="15.75" thickBot="1" x14ac:dyDescent="0.3">
      <c r="E22" s="60" t="s">
        <v>45</v>
      </c>
      <c r="F22" s="61" t="s">
        <v>46</v>
      </c>
      <c r="G22" s="61" t="s">
        <v>47</v>
      </c>
      <c r="H22" s="324" t="s">
        <v>48</v>
      </c>
    </row>
    <row r="23" spans="1:8" x14ac:dyDescent="0.25">
      <c r="D23" s="62" t="s">
        <v>49</v>
      </c>
      <c r="E23" s="63" t="s">
        <v>160</v>
      </c>
      <c r="F23" s="63" t="s">
        <v>191</v>
      </c>
      <c r="G23" s="64" t="s">
        <v>375</v>
      </c>
      <c r="H23" s="325"/>
    </row>
    <row r="24" spans="1:8" x14ac:dyDescent="0.25">
      <c r="C24" s="65"/>
      <c r="D24" s="66" t="s">
        <v>50</v>
      </c>
      <c r="E24" s="63"/>
      <c r="F24" s="67"/>
      <c r="G24" s="67"/>
      <c r="H24" s="326"/>
    </row>
    <row r="25" spans="1:8" thickBot="1" x14ac:dyDescent="0.35">
      <c r="C25" s="65"/>
      <c r="D25" s="68" t="s">
        <v>51</v>
      </c>
      <c r="E25" s="69" t="s">
        <v>161</v>
      </c>
      <c r="F25" s="208" t="s">
        <v>192</v>
      </c>
      <c r="G25" s="70"/>
      <c r="H25" s="71"/>
    </row>
    <row r="26" spans="1:8" ht="15.75" thickBot="1" x14ac:dyDescent="0.3">
      <c r="A26" s="72" t="s">
        <v>7</v>
      </c>
      <c r="B26" s="320" t="s">
        <v>52</v>
      </c>
      <c r="C26" s="321"/>
      <c r="D26" s="322"/>
      <c r="E26" s="73" t="s">
        <v>53</v>
      </c>
      <c r="F26" s="73" t="s">
        <v>53</v>
      </c>
      <c r="G26" s="73" t="s">
        <v>53</v>
      </c>
      <c r="H26" s="74"/>
    </row>
    <row r="27" spans="1:8" thickBot="1" x14ac:dyDescent="0.35">
      <c r="A27" s="75" t="s">
        <v>57</v>
      </c>
      <c r="B27" s="323" t="s">
        <v>39</v>
      </c>
      <c r="C27" s="323"/>
      <c r="D27" s="323"/>
      <c r="E27" s="76">
        <v>2950</v>
      </c>
      <c r="F27" s="76">
        <v>3400</v>
      </c>
      <c r="G27" s="76">
        <v>2855.78</v>
      </c>
      <c r="H27" s="77">
        <f>IF(E27&lt;&gt;"",AVERAGE(E27:G27)," ")</f>
        <v>3068.5933333333337</v>
      </c>
    </row>
    <row r="29" spans="1:8" ht="15.75" thickBot="1" x14ac:dyDescent="0.3"/>
    <row r="30" spans="1:8" ht="15.75" thickBot="1" x14ac:dyDescent="0.3">
      <c r="E30" s="60" t="s">
        <v>45</v>
      </c>
      <c r="F30" s="61" t="s">
        <v>46</v>
      </c>
      <c r="G30" s="61" t="s">
        <v>47</v>
      </c>
      <c r="H30" s="324" t="s">
        <v>48</v>
      </c>
    </row>
    <row r="31" spans="1:8" x14ac:dyDescent="0.25">
      <c r="D31" s="62" t="s">
        <v>49</v>
      </c>
      <c r="E31" s="63" t="s">
        <v>167</v>
      </c>
      <c r="F31" s="64" t="s">
        <v>165</v>
      </c>
      <c r="G31" s="63" t="s">
        <v>191</v>
      </c>
      <c r="H31" s="325"/>
    </row>
    <row r="32" spans="1:8" x14ac:dyDescent="0.25">
      <c r="C32" s="65"/>
      <c r="D32" s="66" t="s">
        <v>50</v>
      </c>
      <c r="E32" s="63"/>
      <c r="F32" s="67"/>
      <c r="G32" s="67"/>
      <c r="H32" s="326"/>
    </row>
    <row r="33" spans="1:9" ht="15.75" thickBot="1" x14ac:dyDescent="0.3">
      <c r="C33" s="65"/>
      <c r="D33" s="68" t="s">
        <v>51</v>
      </c>
      <c r="E33" s="78" t="s">
        <v>166</v>
      </c>
      <c r="F33" s="208" t="s">
        <v>59</v>
      </c>
      <c r="G33" s="208" t="s">
        <v>192</v>
      </c>
      <c r="H33" s="71"/>
    </row>
    <row r="34" spans="1:9" ht="15.75" thickBot="1" x14ac:dyDescent="0.3">
      <c r="A34" s="72" t="s">
        <v>7</v>
      </c>
      <c r="B34" s="320" t="s">
        <v>52</v>
      </c>
      <c r="C34" s="321"/>
      <c r="D34" s="322"/>
      <c r="E34" s="73" t="s">
        <v>53</v>
      </c>
      <c r="F34" s="73" t="s">
        <v>53</v>
      </c>
      <c r="G34" s="73" t="s">
        <v>53</v>
      </c>
      <c r="H34" s="74"/>
    </row>
    <row r="35" spans="1:9" ht="15.75" thickBot="1" x14ac:dyDescent="0.3">
      <c r="A35" s="75" t="s">
        <v>58</v>
      </c>
      <c r="B35" s="323" t="s">
        <v>163</v>
      </c>
      <c r="C35" s="323"/>
      <c r="D35" s="323"/>
      <c r="E35" s="76">
        <v>1799</v>
      </c>
      <c r="F35" s="76">
        <v>1679</v>
      </c>
      <c r="G35" s="76">
        <v>3400</v>
      </c>
      <c r="H35" s="77">
        <f>IF(E35&lt;&gt;"",AVERAGE(E35:G35)," ")</f>
        <v>2292.6666666666665</v>
      </c>
    </row>
    <row r="36" spans="1:9" ht="15.75" thickBot="1" x14ac:dyDescent="0.3"/>
    <row r="37" spans="1:9" ht="15.75" thickBot="1" x14ac:dyDescent="0.3">
      <c r="E37" s="60" t="s">
        <v>45</v>
      </c>
      <c r="F37" s="61" t="s">
        <v>46</v>
      </c>
      <c r="G37" s="61" t="s">
        <v>47</v>
      </c>
      <c r="H37" s="267" t="s">
        <v>340</v>
      </c>
      <c r="I37" s="324" t="s">
        <v>48</v>
      </c>
    </row>
    <row r="38" spans="1:9" x14ac:dyDescent="0.25">
      <c r="D38" s="62" t="s">
        <v>49</v>
      </c>
      <c r="E38" s="63" t="s">
        <v>343</v>
      </c>
      <c r="F38" s="64" t="s">
        <v>341</v>
      </c>
      <c r="G38" t="s">
        <v>442</v>
      </c>
      <c r="H38" s="63"/>
      <c r="I38" s="325"/>
    </row>
    <row r="39" spans="1:9" x14ac:dyDescent="0.25">
      <c r="C39" s="65"/>
      <c r="D39" s="66" t="s">
        <v>50</v>
      </c>
      <c r="E39" s="63"/>
      <c r="F39" s="67"/>
      <c r="G39" s="67"/>
      <c r="H39" s="63"/>
      <c r="I39" s="326"/>
    </row>
    <row r="40" spans="1:9" ht="15.75" thickBot="1" x14ac:dyDescent="0.3">
      <c r="C40" s="65"/>
      <c r="D40" s="68" t="s">
        <v>51</v>
      </c>
      <c r="E40" s="78" t="s">
        <v>347</v>
      </c>
      <c r="F40" s="70" t="s">
        <v>342</v>
      </c>
      <c r="G40" s="70"/>
      <c r="H40" s="69"/>
      <c r="I40" s="71"/>
    </row>
    <row r="41" spans="1:9" ht="15.75" thickBot="1" x14ac:dyDescent="0.3">
      <c r="A41" s="72" t="s">
        <v>7</v>
      </c>
      <c r="B41" s="320" t="s">
        <v>52</v>
      </c>
      <c r="C41" s="321"/>
      <c r="D41" s="322"/>
      <c r="E41" s="73" t="s">
        <v>53</v>
      </c>
      <c r="F41" s="73" t="s">
        <v>53</v>
      </c>
      <c r="G41" s="73" t="s">
        <v>53</v>
      </c>
      <c r="H41" s="73" t="s">
        <v>53</v>
      </c>
      <c r="I41" s="74"/>
    </row>
    <row r="42" spans="1:9" ht="15.75" thickBot="1" x14ac:dyDescent="0.3">
      <c r="A42" s="75" t="s">
        <v>345</v>
      </c>
      <c r="B42" s="323" t="s">
        <v>344</v>
      </c>
      <c r="C42" s="323"/>
      <c r="D42" s="323"/>
      <c r="E42" s="76">
        <v>993.9</v>
      </c>
      <c r="F42" s="76">
        <v>1065.57</v>
      </c>
      <c r="G42" s="76">
        <v>1182.74</v>
      </c>
      <c r="H42" s="76"/>
      <c r="I42" s="77">
        <f>IF(E42&lt;&gt;"",AVERAGE(E42:H42)," ")</f>
        <v>1080.7366666666667</v>
      </c>
    </row>
    <row r="43" spans="1:9" ht="15.75" thickBot="1" x14ac:dyDescent="0.3"/>
    <row r="44" spans="1:9" ht="15.75" thickBot="1" x14ac:dyDescent="0.3">
      <c r="E44" s="60" t="s">
        <v>45</v>
      </c>
      <c r="F44" s="61" t="s">
        <v>46</v>
      </c>
      <c r="G44" s="61" t="s">
        <v>47</v>
      </c>
      <c r="H44" s="60" t="s">
        <v>45</v>
      </c>
      <c r="I44" s="324" t="s">
        <v>48</v>
      </c>
    </row>
    <row r="45" spans="1:9" x14ac:dyDescent="0.25">
      <c r="D45" s="62" t="s">
        <v>49</v>
      </c>
      <c r="E45" s="63" t="s">
        <v>343</v>
      </c>
      <c r="F45" s="64" t="s">
        <v>341</v>
      </c>
      <c r="G45" t="s">
        <v>442</v>
      </c>
      <c r="H45" s="63"/>
      <c r="I45" s="325"/>
    </row>
    <row r="46" spans="1:9" x14ac:dyDescent="0.25">
      <c r="C46" s="65"/>
      <c r="D46" s="66" t="s">
        <v>50</v>
      </c>
      <c r="E46" s="63"/>
      <c r="F46" s="67"/>
      <c r="G46" s="67"/>
      <c r="H46" s="63"/>
      <c r="I46" s="326"/>
    </row>
    <row r="47" spans="1:9" ht="15.75" thickBot="1" x14ac:dyDescent="0.3">
      <c r="C47" s="65"/>
      <c r="D47" s="68" t="s">
        <v>51</v>
      </c>
      <c r="E47" s="78" t="s">
        <v>347</v>
      </c>
      <c r="F47" s="70" t="s">
        <v>342</v>
      </c>
      <c r="G47" s="70"/>
      <c r="H47" s="69"/>
      <c r="I47" s="71"/>
    </row>
    <row r="48" spans="1:9" ht="15.75" thickBot="1" x14ac:dyDescent="0.3">
      <c r="A48" s="72" t="s">
        <v>7</v>
      </c>
      <c r="B48" s="320" t="s">
        <v>52</v>
      </c>
      <c r="C48" s="321"/>
      <c r="D48" s="322"/>
      <c r="E48" s="73" t="s">
        <v>53</v>
      </c>
      <c r="F48" s="73" t="s">
        <v>53</v>
      </c>
      <c r="G48" s="73" t="s">
        <v>53</v>
      </c>
      <c r="H48" s="73" t="s">
        <v>53</v>
      </c>
      <c r="I48" s="74"/>
    </row>
    <row r="49" spans="1:9" ht="15.75" thickBot="1" x14ac:dyDescent="0.3">
      <c r="A49" s="75" t="s">
        <v>142</v>
      </c>
      <c r="B49" s="323" t="s">
        <v>346</v>
      </c>
      <c r="C49" s="323"/>
      <c r="D49" s="323"/>
      <c r="E49" s="76">
        <v>769.9</v>
      </c>
      <c r="F49" s="76">
        <v>1185.8699999999999</v>
      </c>
      <c r="G49" s="76">
        <v>987.66</v>
      </c>
      <c r="H49" s="76"/>
      <c r="I49" s="77">
        <f>IF(E49&lt;&gt;"",AVERAGE(E49:H49)," ")</f>
        <v>981.14333333333332</v>
      </c>
    </row>
    <row r="50" spans="1:9" ht="15.75" thickBot="1" x14ac:dyDescent="0.3"/>
    <row r="51" spans="1:9" ht="15.75" thickBot="1" x14ac:dyDescent="0.3">
      <c r="E51" s="60" t="s">
        <v>45</v>
      </c>
      <c r="F51" s="61" t="s">
        <v>46</v>
      </c>
      <c r="G51" s="61" t="s">
        <v>47</v>
      </c>
      <c r="H51" s="60" t="s">
        <v>45</v>
      </c>
      <c r="I51" s="324" t="s">
        <v>48</v>
      </c>
    </row>
    <row r="52" spans="1:9" x14ac:dyDescent="0.25">
      <c r="D52" s="62" t="s">
        <v>49</v>
      </c>
      <c r="E52" s="63" t="s">
        <v>362</v>
      </c>
      <c r="F52" s="64" t="s">
        <v>367</v>
      </c>
      <c r="G52" t="s">
        <v>368</v>
      </c>
      <c r="H52" s="63"/>
      <c r="I52" s="325"/>
    </row>
    <row r="53" spans="1:9" x14ac:dyDescent="0.25">
      <c r="C53" s="65"/>
      <c r="D53" s="66" t="s">
        <v>50</v>
      </c>
      <c r="E53" s="63"/>
      <c r="F53" s="67"/>
      <c r="G53" s="67"/>
      <c r="H53" s="63"/>
      <c r="I53" s="326"/>
    </row>
    <row r="54" spans="1:9" ht="15.75" thickBot="1" x14ac:dyDescent="0.3">
      <c r="C54" s="65"/>
      <c r="D54" s="68" t="s">
        <v>51</v>
      </c>
      <c r="E54" s="78"/>
      <c r="F54" s="70"/>
      <c r="G54" s="70"/>
      <c r="H54" s="69"/>
      <c r="I54" s="71"/>
    </row>
    <row r="55" spans="1:9" ht="15.75" thickBot="1" x14ac:dyDescent="0.3">
      <c r="A55" s="72" t="s">
        <v>7</v>
      </c>
      <c r="B55" s="320" t="s">
        <v>52</v>
      </c>
      <c r="C55" s="321"/>
      <c r="D55" s="322"/>
      <c r="E55" s="73" t="s">
        <v>53</v>
      </c>
      <c r="F55" s="73" t="s">
        <v>53</v>
      </c>
      <c r="G55" s="73" t="s">
        <v>53</v>
      </c>
      <c r="H55" s="73" t="s">
        <v>53</v>
      </c>
      <c r="I55" s="74"/>
    </row>
    <row r="56" spans="1:9" ht="15.75" thickBot="1" x14ac:dyDescent="0.3">
      <c r="A56" s="75" t="s">
        <v>142</v>
      </c>
      <c r="B56" s="323" t="s">
        <v>361</v>
      </c>
      <c r="C56" s="323"/>
      <c r="D56" s="323"/>
      <c r="E56" s="76">
        <v>398</v>
      </c>
      <c r="F56" s="76">
        <v>592</v>
      </c>
      <c r="G56" s="76">
        <v>323</v>
      </c>
      <c r="H56" s="76"/>
      <c r="I56" s="77">
        <f>IF(E56&lt;&gt;"",AVERAGE(E56:H56)," ")</f>
        <v>437.66666666666669</v>
      </c>
    </row>
  </sheetData>
  <mergeCells count="24">
    <mergeCell ref="B13:D13"/>
    <mergeCell ref="H1:H3"/>
    <mergeCell ref="B5:D5"/>
    <mergeCell ref="B6:D6"/>
    <mergeCell ref="H8:H10"/>
    <mergeCell ref="B12:D12"/>
    <mergeCell ref="B35:D35"/>
    <mergeCell ref="H15:H17"/>
    <mergeCell ref="B19:D19"/>
    <mergeCell ref="B20:D20"/>
    <mergeCell ref="H22:H24"/>
    <mergeCell ref="B26:D26"/>
    <mergeCell ref="B27:D27"/>
    <mergeCell ref="H30:H32"/>
    <mergeCell ref="B34:D34"/>
    <mergeCell ref="B55:D55"/>
    <mergeCell ref="B56:D56"/>
    <mergeCell ref="I37:I39"/>
    <mergeCell ref="I44:I46"/>
    <mergeCell ref="B48:D48"/>
    <mergeCell ref="B49:D49"/>
    <mergeCell ref="I51:I53"/>
    <mergeCell ref="B41:D41"/>
    <mergeCell ref="B42:D42"/>
  </mergeCells>
  <hyperlinks>
    <hyperlink ref="F11" r:id="rId1"/>
    <hyperlink ref="F18" r:id="rId2"/>
    <hyperlink ref="F25" r:id="rId3"/>
    <hyperlink ref="G33" r:id="rId4"/>
    <hyperlink ref="E33" r:id="rId5"/>
    <hyperlink ref="F33" r:id="rId6"/>
    <hyperlink ref="E40" r:id="rId7"/>
    <hyperlink ref="E47" r:id="rId8"/>
  </hyperlinks>
  <pageMargins left="0.511811024" right="0.511811024" top="0.78740157499999996" bottom="0.78740157499999996" header="0.31496062000000002" footer="0.31496062000000002"/>
  <pageSetup paperSize="9" scale="55" orientation="portrait" r:id="rId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2"/>
  <sheetViews>
    <sheetView view="pageBreakPreview" topLeftCell="A127" zoomScale="60" zoomScaleNormal="100" workbookViewId="0">
      <selection activeCell="F136" sqref="F136"/>
    </sheetView>
  </sheetViews>
  <sheetFormatPr defaultRowHeight="15" x14ac:dyDescent="0.25"/>
  <cols>
    <col min="3" max="3" width="43" bestFit="1" customWidth="1"/>
    <col min="4" max="4" width="6.28515625" bestFit="1" customWidth="1"/>
    <col min="6" max="6" width="11.5703125" bestFit="1" customWidth="1"/>
    <col min="7" max="7" width="20.42578125" style="148" bestFit="1" customWidth="1"/>
  </cols>
  <sheetData>
    <row r="1" spans="1:7" x14ac:dyDescent="0.25">
      <c r="A1" s="293" t="s">
        <v>441</v>
      </c>
      <c r="B1" s="236"/>
      <c r="C1" s="236"/>
      <c r="D1" s="236"/>
      <c r="E1" s="236"/>
      <c r="F1" s="236"/>
      <c r="G1" s="238"/>
    </row>
    <row r="3" spans="1:7" ht="60" x14ac:dyDescent="0.25">
      <c r="A3" s="327" t="s">
        <v>261</v>
      </c>
      <c r="B3" s="327"/>
      <c r="C3" s="150" t="s">
        <v>262</v>
      </c>
      <c r="D3" s="145" t="s">
        <v>17</v>
      </c>
      <c r="E3" s="145"/>
      <c r="F3" s="145"/>
      <c r="G3" s="146">
        <f>SUM(G5:G7)</f>
        <v>1.8286899999999999</v>
      </c>
    </row>
    <row r="4" spans="1:7" x14ac:dyDescent="0.25">
      <c r="A4" s="59" t="s">
        <v>103</v>
      </c>
      <c r="B4" s="59" t="s">
        <v>104</v>
      </c>
      <c r="C4" s="59" t="s">
        <v>105</v>
      </c>
      <c r="D4" s="59" t="s">
        <v>110</v>
      </c>
      <c r="E4" s="59" t="s">
        <v>106</v>
      </c>
      <c r="F4" s="59" t="s">
        <v>107</v>
      </c>
      <c r="G4" s="147" t="s">
        <v>108</v>
      </c>
    </row>
    <row r="5" spans="1:7" ht="14.45" x14ac:dyDescent="0.3">
      <c r="A5" s="51"/>
      <c r="B5" s="51">
        <v>88441</v>
      </c>
      <c r="C5" s="52" t="s">
        <v>263</v>
      </c>
      <c r="D5" s="51" t="s">
        <v>111</v>
      </c>
      <c r="E5" s="51">
        <v>4.5999999999999999E-2</v>
      </c>
      <c r="F5" s="51">
        <v>29.16</v>
      </c>
      <c r="G5" s="54">
        <f>E5*F5</f>
        <v>1.3413599999999999</v>
      </c>
    </row>
    <row r="6" spans="1:7" ht="90" x14ac:dyDescent="0.25">
      <c r="A6" s="51"/>
      <c r="B6" s="51">
        <v>5678</v>
      </c>
      <c r="C6" s="52" t="s">
        <v>264</v>
      </c>
      <c r="D6" s="53" t="s">
        <v>114</v>
      </c>
      <c r="E6" s="51">
        <v>1.6999999999999999E-3</v>
      </c>
      <c r="F6" s="51">
        <v>161.18</v>
      </c>
      <c r="G6" s="54">
        <f>E6*F6</f>
        <v>0.27400599999999997</v>
      </c>
    </row>
    <row r="7" spans="1:7" ht="90" x14ac:dyDescent="0.25">
      <c r="A7" s="51"/>
      <c r="B7" s="51">
        <v>5679</v>
      </c>
      <c r="C7" s="52" t="s">
        <v>265</v>
      </c>
      <c r="D7" s="53" t="s">
        <v>116</v>
      </c>
      <c r="E7" s="51">
        <v>2.8999999999999998E-3</v>
      </c>
      <c r="F7" s="51">
        <v>73.56</v>
      </c>
      <c r="G7" s="54">
        <f>E7*F7</f>
        <v>0.21332399999999999</v>
      </c>
    </row>
    <row r="9" spans="1:7" ht="45" x14ac:dyDescent="0.25">
      <c r="A9" s="327" t="s">
        <v>118</v>
      </c>
      <c r="B9" s="327"/>
      <c r="C9" s="150" t="s">
        <v>215</v>
      </c>
      <c r="D9" s="145" t="s">
        <v>19</v>
      </c>
      <c r="E9" s="145"/>
      <c r="F9" s="145"/>
      <c r="G9" s="146">
        <f>SUM(G11:G14)</f>
        <v>84.614196000000007</v>
      </c>
    </row>
    <row r="10" spans="1:7" x14ac:dyDescent="0.25">
      <c r="A10" s="59" t="s">
        <v>103</v>
      </c>
      <c r="B10" s="59" t="s">
        <v>104</v>
      </c>
      <c r="C10" s="59" t="s">
        <v>105</v>
      </c>
      <c r="D10" s="59" t="s">
        <v>110</v>
      </c>
      <c r="E10" s="59" t="s">
        <v>106</v>
      </c>
      <c r="F10" s="59" t="s">
        <v>107</v>
      </c>
      <c r="G10" s="147" t="s">
        <v>108</v>
      </c>
    </row>
    <row r="11" spans="1:7" ht="45" x14ac:dyDescent="0.25">
      <c r="A11" s="51"/>
      <c r="B11" s="51">
        <v>5795</v>
      </c>
      <c r="C11" s="52" t="s">
        <v>213</v>
      </c>
      <c r="D11" s="51" t="s">
        <v>114</v>
      </c>
      <c r="E11" s="51">
        <v>1.137</v>
      </c>
      <c r="F11" s="51">
        <v>35.56</v>
      </c>
      <c r="G11" s="54">
        <f>E11*F11</f>
        <v>40.431720000000006</v>
      </c>
    </row>
    <row r="12" spans="1:7" ht="45" x14ac:dyDescent="0.25">
      <c r="A12" s="51"/>
      <c r="B12" s="51">
        <v>5952</v>
      </c>
      <c r="C12" s="52" t="s">
        <v>213</v>
      </c>
      <c r="D12" s="53" t="s">
        <v>116</v>
      </c>
      <c r="E12" s="51">
        <v>0.86950000000000005</v>
      </c>
      <c r="F12" s="51">
        <v>33.369999999999997</v>
      </c>
      <c r="G12" s="54">
        <f>E12*F12</f>
        <v>29.015214999999998</v>
      </c>
    </row>
    <row r="13" spans="1:7" ht="14.45" x14ac:dyDescent="0.3">
      <c r="A13" s="51"/>
      <c r="B13" s="51">
        <v>88309</v>
      </c>
      <c r="C13" s="51" t="s">
        <v>109</v>
      </c>
      <c r="D13" s="53" t="s">
        <v>111</v>
      </c>
      <c r="E13" s="51">
        <v>7.22E-2</v>
      </c>
      <c r="F13" s="51">
        <v>36.31</v>
      </c>
      <c r="G13" s="54">
        <f>E13*F13</f>
        <v>2.6215820000000001</v>
      </c>
    </row>
    <row r="14" spans="1:7" ht="14.45" x14ac:dyDescent="0.3">
      <c r="A14" s="51"/>
      <c r="B14" s="51">
        <v>88316</v>
      </c>
      <c r="C14" s="207" t="s">
        <v>112</v>
      </c>
      <c r="D14" s="53" t="s">
        <v>111</v>
      </c>
      <c r="E14" s="51">
        <v>0.44790000000000002</v>
      </c>
      <c r="F14" s="51">
        <v>28.01</v>
      </c>
      <c r="G14" s="54">
        <f t="shared" ref="G14" si="0">E14*F14</f>
        <v>12.545679000000002</v>
      </c>
    </row>
    <row r="15" spans="1:7" ht="14.45" x14ac:dyDescent="0.3">
      <c r="A15" s="222"/>
      <c r="B15" s="222"/>
      <c r="C15" s="222"/>
      <c r="D15" s="223"/>
      <c r="E15" s="222"/>
      <c r="F15" s="222"/>
      <c r="G15" s="224"/>
    </row>
    <row r="16" spans="1:7" ht="30" x14ac:dyDescent="0.25">
      <c r="A16" s="327" t="s">
        <v>152</v>
      </c>
      <c r="B16" s="327"/>
      <c r="C16" s="150" t="s">
        <v>267</v>
      </c>
      <c r="D16" s="145" t="s">
        <v>19</v>
      </c>
      <c r="E16" s="145"/>
      <c r="F16" s="145"/>
      <c r="G16" s="146">
        <f>SUM(G18:G20)</f>
        <v>9.3414000000000001</v>
      </c>
    </row>
    <row r="17" spans="1:7" x14ac:dyDescent="0.25">
      <c r="A17" s="59" t="s">
        <v>103</v>
      </c>
      <c r="B17" s="59" t="s">
        <v>104</v>
      </c>
      <c r="C17" s="59" t="s">
        <v>105</v>
      </c>
      <c r="D17" s="59" t="s">
        <v>110</v>
      </c>
      <c r="E17" s="59" t="s">
        <v>106</v>
      </c>
      <c r="F17" s="59" t="s">
        <v>107</v>
      </c>
      <c r="G17" s="147" t="s">
        <v>108</v>
      </c>
    </row>
    <row r="18" spans="1:7" ht="14.45" x14ac:dyDescent="0.3">
      <c r="A18" s="51"/>
      <c r="B18" s="51">
        <v>88260</v>
      </c>
      <c r="C18" s="51" t="s">
        <v>268</v>
      </c>
      <c r="D18" s="53" t="s">
        <v>111</v>
      </c>
      <c r="E18" s="51">
        <v>0.128</v>
      </c>
      <c r="F18" s="51">
        <v>31.84</v>
      </c>
      <c r="G18" s="54">
        <f>E18*F18</f>
        <v>4.07552</v>
      </c>
    </row>
    <row r="19" spans="1:7" ht="14.45" x14ac:dyDescent="0.3">
      <c r="A19" s="51"/>
      <c r="B19" s="51">
        <v>88316</v>
      </c>
      <c r="C19" s="207" t="s">
        <v>112</v>
      </c>
      <c r="D19" s="53" t="s">
        <v>111</v>
      </c>
      <c r="E19" s="51">
        <v>0.188</v>
      </c>
      <c r="F19" s="51">
        <v>28.01</v>
      </c>
      <c r="G19" s="54">
        <f t="shared" ref="G19" si="1">E19*F19</f>
        <v>5.2658800000000001</v>
      </c>
    </row>
    <row r="20" spans="1:7" ht="14.45" x14ac:dyDescent="0.3">
      <c r="A20" s="222"/>
      <c r="B20" s="222"/>
      <c r="C20" s="222"/>
      <c r="D20" s="223"/>
      <c r="E20" s="222"/>
      <c r="F20" s="222"/>
      <c r="G20" s="224"/>
    </row>
    <row r="21" spans="1:7" s="209" customFormat="1" ht="58.15" customHeight="1" x14ac:dyDescent="0.25">
      <c r="A21" s="329" t="s">
        <v>155</v>
      </c>
      <c r="B21" s="329"/>
      <c r="C21" s="210" t="s">
        <v>384</v>
      </c>
      <c r="D21" s="211" t="s">
        <v>23</v>
      </c>
      <c r="E21" s="211"/>
      <c r="F21" s="211"/>
      <c r="G21" s="212">
        <f>SUM(G23:G27)</f>
        <v>106.509531</v>
      </c>
    </row>
    <row r="22" spans="1:7" s="209" customFormat="1" x14ac:dyDescent="0.25">
      <c r="A22" s="59" t="s">
        <v>103</v>
      </c>
      <c r="B22" s="59" t="s">
        <v>104</v>
      </c>
      <c r="C22" s="59" t="s">
        <v>105</v>
      </c>
      <c r="D22" s="59" t="s">
        <v>110</v>
      </c>
      <c r="E22" s="59" t="s">
        <v>106</v>
      </c>
      <c r="F22" s="59" t="s">
        <v>107</v>
      </c>
      <c r="G22" s="147" t="s">
        <v>108</v>
      </c>
    </row>
    <row r="23" spans="1:7" s="209" customFormat="1" ht="45" x14ac:dyDescent="0.25">
      <c r="A23" s="51"/>
      <c r="B23" s="51">
        <v>96527</v>
      </c>
      <c r="C23" s="52" t="s">
        <v>217</v>
      </c>
      <c r="D23" s="53" t="s">
        <v>19</v>
      </c>
      <c r="E23" s="51">
        <f>0.2*0.15</f>
        <v>0.03</v>
      </c>
      <c r="F23" s="51">
        <v>134.9</v>
      </c>
      <c r="G23" s="54">
        <f t="shared" ref="G23:G25" si="2">E23*F23</f>
        <v>4.0469999999999997</v>
      </c>
    </row>
    <row r="24" spans="1:7" s="209" customFormat="1" ht="45" x14ac:dyDescent="0.25">
      <c r="A24" s="51"/>
      <c r="B24" s="51">
        <v>96536</v>
      </c>
      <c r="C24" s="52" t="s">
        <v>219</v>
      </c>
      <c r="D24" s="53" t="s">
        <v>17</v>
      </c>
      <c r="E24" s="51">
        <f>2*0.25</f>
        <v>0.5</v>
      </c>
      <c r="F24" s="51">
        <v>75.84</v>
      </c>
      <c r="G24" s="54">
        <f t="shared" si="2"/>
        <v>37.92</v>
      </c>
    </row>
    <row r="25" spans="1:7" s="209" customFormat="1" ht="45" x14ac:dyDescent="0.25">
      <c r="A25" s="51"/>
      <c r="B25" s="51">
        <v>104918</v>
      </c>
      <c r="C25" s="52" t="s">
        <v>218</v>
      </c>
      <c r="D25" s="53" t="s">
        <v>156</v>
      </c>
      <c r="E25" s="51">
        <f>4*0.395*1.05</f>
        <v>1.6590000000000003</v>
      </c>
      <c r="F25" s="51">
        <v>15.1</v>
      </c>
      <c r="G25" s="54">
        <f t="shared" si="2"/>
        <v>25.050900000000002</v>
      </c>
    </row>
    <row r="26" spans="1:7" s="209" customFormat="1" ht="45" x14ac:dyDescent="0.25">
      <c r="A26" s="51"/>
      <c r="B26" s="51">
        <v>104916</v>
      </c>
      <c r="C26" s="52" t="s">
        <v>221</v>
      </c>
      <c r="D26" s="53" t="s">
        <v>156</v>
      </c>
      <c r="E26" s="51">
        <f>6*0.7*0.154</f>
        <v>0.64679999999999993</v>
      </c>
      <c r="F26" s="51">
        <v>18.670000000000002</v>
      </c>
      <c r="G26" s="54">
        <f t="shared" ref="G26" si="3">E26*F26</f>
        <v>12.075756</v>
      </c>
    </row>
    <row r="27" spans="1:7" s="209" customFormat="1" ht="60" x14ac:dyDescent="0.25">
      <c r="A27" s="51"/>
      <c r="B27" s="51">
        <v>96555</v>
      </c>
      <c r="C27" s="52" t="s">
        <v>220</v>
      </c>
      <c r="D27" s="53" t="s">
        <v>19</v>
      </c>
      <c r="E27" s="51">
        <f>0.15*0.25</f>
        <v>3.7499999999999999E-2</v>
      </c>
      <c r="F27" s="51">
        <v>731.09</v>
      </c>
      <c r="G27" s="54">
        <f t="shared" ref="G27" si="4">E27*F27</f>
        <v>27.415875</v>
      </c>
    </row>
    <row r="28" spans="1:7" s="209" customFormat="1" x14ac:dyDescent="0.25">
      <c r="A28"/>
      <c r="B28"/>
      <c r="C28" s="215"/>
      <c r="D28" s="55"/>
      <c r="E28"/>
      <c r="F28"/>
      <c r="G28" s="148"/>
    </row>
    <row r="29" spans="1:7" s="209" customFormat="1" ht="94.5" customHeight="1" x14ac:dyDescent="0.25">
      <c r="A29" s="330" t="s">
        <v>158</v>
      </c>
      <c r="B29" s="330"/>
      <c r="C29" s="230" t="s">
        <v>260</v>
      </c>
      <c r="D29" s="231" t="s">
        <v>23</v>
      </c>
      <c r="E29" s="231"/>
      <c r="F29" s="231"/>
      <c r="G29" s="232">
        <f>SUM(G31:G36)</f>
        <v>243.64767750000001</v>
      </c>
    </row>
    <row r="30" spans="1:7" s="209" customFormat="1" x14ac:dyDescent="0.25">
      <c r="A30" s="59" t="s">
        <v>103</v>
      </c>
      <c r="B30" s="59" t="s">
        <v>104</v>
      </c>
      <c r="C30" s="59" t="s">
        <v>105</v>
      </c>
      <c r="D30" s="59" t="s">
        <v>110</v>
      </c>
      <c r="E30" s="59" t="s">
        <v>106</v>
      </c>
      <c r="F30" s="59" t="s">
        <v>107</v>
      </c>
      <c r="G30" s="147" t="s">
        <v>108</v>
      </c>
    </row>
    <row r="31" spans="1:7" s="209" customFormat="1" ht="58.5" customHeight="1" x14ac:dyDescent="0.25">
      <c r="A31" s="51">
        <v>21012</v>
      </c>
      <c r="B31" s="51"/>
      <c r="C31" s="52" t="s">
        <v>254</v>
      </c>
      <c r="D31" s="51" t="s">
        <v>23</v>
      </c>
      <c r="E31" s="51">
        <v>3</v>
      </c>
      <c r="F31" s="51">
        <v>54.77</v>
      </c>
      <c r="G31" s="54">
        <f>E31*F31</f>
        <v>164.31</v>
      </c>
    </row>
    <row r="32" spans="1:7" s="209" customFormat="1" ht="60" x14ac:dyDescent="0.25">
      <c r="A32" s="51">
        <v>10937</v>
      </c>
      <c r="B32" s="51"/>
      <c r="C32" s="52" t="s">
        <v>255</v>
      </c>
      <c r="D32" s="53" t="s">
        <v>17</v>
      </c>
      <c r="E32" s="51">
        <v>1.5</v>
      </c>
      <c r="F32" s="51">
        <v>27.98</v>
      </c>
      <c r="G32" s="54">
        <f>E32*F32</f>
        <v>41.97</v>
      </c>
    </row>
    <row r="33" spans="1:7" s="209" customFormat="1" ht="15" customHeight="1" x14ac:dyDescent="0.25">
      <c r="A33" s="51">
        <v>43132</v>
      </c>
      <c r="B33" s="51"/>
      <c r="C33" s="52" t="s">
        <v>256</v>
      </c>
      <c r="D33" s="53" t="s">
        <v>156</v>
      </c>
      <c r="E33" s="51">
        <v>0.11799999999999999</v>
      </c>
      <c r="F33" s="51">
        <v>25.98</v>
      </c>
      <c r="G33" s="54">
        <f t="shared" ref="G33:G35" si="5">E33*F33</f>
        <v>3.0656399999999997</v>
      </c>
    </row>
    <row r="34" spans="1:7" s="209" customFormat="1" ht="15" customHeight="1" x14ac:dyDescent="0.25">
      <c r="A34" s="51">
        <v>11002</v>
      </c>
      <c r="B34" s="51"/>
      <c r="C34" s="52" t="s">
        <v>258</v>
      </c>
      <c r="D34" s="53" t="s">
        <v>156</v>
      </c>
      <c r="E34" s="51">
        <v>3.7499999999999999E-3</v>
      </c>
      <c r="F34" s="51">
        <v>35.049999999999997</v>
      </c>
      <c r="G34" s="54">
        <f t="shared" si="5"/>
        <v>0.13143749999999998</v>
      </c>
    </row>
    <row r="35" spans="1:7" s="209" customFormat="1" ht="15" customHeight="1" x14ac:dyDescent="0.25">
      <c r="A35" s="51"/>
      <c r="B35" s="51">
        <v>88315</v>
      </c>
      <c r="C35" s="52" t="s">
        <v>257</v>
      </c>
      <c r="D35" s="53" t="s">
        <v>111</v>
      </c>
      <c r="E35" s="51">
        <v>0.56000000000000005</v>
      </c>
      <c r="F35" s="51">
        <v>36.01</v>
      </c>
      <c r="G35" s="54">
        <f t="shared" si="5"/>
        <v>20.165600000000001</v>
      </c>
    </row>
    <row r="36" spans="1:7" s="209" customFormat="1" ht="15" customHeight="1" x14ac:dyDescent="0.25">
      <c r="A36" s="51"/>
      <c r="B36" s="51">
        <v>88316</v>
      </c>
      <c r="C36" s="52" t="s">
        <v>112</v>
      </c>
      <c r="D36" s="53" t="s">
        <v>111</v>
      </c>
      <c r="E36" s="51">
        <v>0.5</v>
      </c>
      <c r="F36" s="51">
        <v>28.01</v>
      </c>
      <c r="G36" s="54">
        <f t="shared" ref="G36" si="6">E36*F36</f>
        <v>14.005000000000001</v>
      </c>
    </row>
    <row r="37" spans="1:7" s="209" customFormat="1" x14ac:dyDescent="0.25">
      <c r="A37"/>
      <c r="B37"/>
      <c r="C37" s="215"/>
      <c r="D37" s="55"/>
      <c r="E37"/>
      <c r="F37"/>
      <c r="G37" s="148"/>
    </row>
    <row r="38" spans="1:7" s="209" customFormat="1" x14ac:dyDescent="0.25">
      <c r="A38"/>
      <c r="B38"/>
      <c r="C38"/>
      <c r="D38"/>
      <c r="E38"/>
      <c r="F38"/>
      <c r="G38" s="148"/>
    </row>
    <row r="39" spans="1:7" s="209" customFormat="1" ht="42.6" customHeight="1" x14ac:dyDescent="0.25">
      <c r="A39" s="330" t="s">
        <v>240</v>
      </c>
      <c r="B39" s="330"/>
      <c r="C39" s="230" t="s">
        <v>227</v>
      </c>
      <c r="D39" s="231" t="s">
        <v>40</v>
      </c>
      <c r="E39" s="231"/>
      <c r="F39" s="231"/>
      <c r="G39" s="232">
        <f>SUM(G41:G49)</f>
        <v>1140.654</v>
      </c>
    </row>
    <row r="40" spans="1:7" s="209" customFormat="1" x14ac:dyDescent="0.25">
      <c r="A40" s="59" t="s">
        <v>103</v>
      </c>
      <c r="B40" s="59" t="s">
        <v>104</v>
      </c>
      <c r="C40" s="59" t="s">
        <v>105</v>
      </c>
      <c r="D40" s="59" t="s">
        <v>110</v>
      </c>
      <c r="E40" s="59" t="s">
        <v>106</v>
      </c>
      <c r="F40" s="59" t="s">
        <v>107</v>
      </c>
      <c r="G40" s="147" t="s">
        <v>108</v>
      </c>
    </row>
    <row r="41" spans="1:7" s="209" customFormat="1" ht="60" x14ac:dyDescent="0.25">
      <c r="A41" s="216" t="s">
        <v>229</v>
      </c>
      <c r="B41" s="51"/>
      <c r="C41" s="52" t="s">
        <v>228</v>
      </c>
      <c r="D41" s="51" t="s">
        <v>23</v>
      </c>
      <c r="E41" s="51">
        <v>8</v>
      </c>
      <c r="F41" s="51">
        <v>5.47</v>
      </c>
      <c r="G41" s="54">
        <f>E41*F41</f>
        <v>43.76</v>
      </c>
    </row>
    <row r="42" spans="1:7" s="209" customFormat="1" ht="45" x14ac:dyDescent="0.25">
      <c r="A42" s="51">
        <v>3992</v>
      </c>
      <c r="B42" s="51"/>
      <c r="C42" s="52" t="s">
        <v>230</v>
      </c>
      <c r="D42" s="53" t="s">
        <v>23</v>
      </c>
      <c r="E42" s="51">
        <v>14</v>
      </c>
      <c r="F42" s="51">
        <v>33.6</v>
      </c>
      <c r="G42" s="54">
        <f>E42*F42</f>
        <v>470.40000000000003</v>
      </c>
    </row>
    <row r="43" spans="1:7" s="209" customFormat="1" ht="45" x14ac:dyDescent="0.25">
      <c r="A43" s="51">
        <v>4430</v>
      </c>
      <c r="B43" s="51"/>
      <c r="C43" s="52" t="s">
        <v>231</v>
      </c>
      <c r="D43" s="53" t="s">
        <v>23</v>
      </c>
      <c r="E43" s="51">
        <v>5</v>
      </c>
      <c r="F43" s="51">
        <v>14.48</v>
      </c>
      <c r="G43" s="54">
        <f>E43*F43</f>
        <v>72.400000000000006</v>
      </c>
    </row>
    <row r="44" spans="1:7" s="209" customFormat="1" ht="45" x14ac:dyDescent="0.25">
      <c r="A44" s="51">
        <v>4425</v>
      </c>
      <c r="B44" s="51"/>
      <c r="C44" s="52" t="s">
        <v>232</v>
      </c>
      <c r="D44" s="53" t="s">
        <v>23</v>
      </c>
      <c r="E44" s="51">
        <v>0.8</v>
      </c>
      <c r="F44" s="51">
        <v>30.63</v>
      </c>
      <c r="G44" s="54">
        <f>E44*F44</f>
        <v>24.504000000000001</v>
      </c>
    </row>
    <row r="45" spans="1:7" s="209" customFormat="1" ht="14.45" customHeight="1" x14ac:dyDescent="0.25">
      <c r="A45" s="51">
        <v>5068</v>
      </c>
      <c r="B45" s="51"/>
      <c r="C45" s="52" t="s">
        <v>235</v>
      </c>
      <c r="D45" s="53" t="s">
        <v>156</v>
      </c>
      <c r="E45" s="51">
        <v>1</v>
      </c>
      <c r="F45" s="51">
        <v>18.309999999999999</v>
      </c>
      <c r="G45" s="54">
        <f>E45*F45</f>
        <v>18.309999999999999</v>
      </c>
    </row>
    <row r="46" spans="1:7" s="209" customFormat="1" ht="30" x14ac:dyDescent="0.25">
      <c r="A46" s="51"/>
      <c r="B46" s="51">
        <v>88262</v>
      </c>
      <c r="C46" s="52" t="s">
        <v>233</v>
      </c>
      <c r="D46" s="53" t="s">
        <v>111</v>
      </c>
      <c r="E46" s="51">
        <v>4</v>
      </c>
      <c r="F46" s="51">
        <v>35.869999999999997</v>
      </c>
      <c r="G46" s="54">
        <f t="shared" ref="G46:G49" si="7">E46*F46</f>
        <v>143.47999999999999</v>
      </c>
    </row>
    <row r="47" spans="1:7" s="209" customFormat="1" ht="14.45" customHeight="1" x14ac:dyDescent="0.25">
      <c r="A47" s="51"/>
      <c r="B47" s="51">
        <v>88239</v>
      </c>
      <c r="C47" s="52" t="s">
        <v>234</v>
      </c>
      <c r="D47" s="53" t="s">
        <v>111</v>
      </c>
      <c r="E47" s="51">
        <v>8</v>
      </c>
      <c r="F47" s="51">
        <v>29.49</v>
      </c>
      <c r="G47" s="54">
        <f t="shared" si="7"/>
        <v>235.92</v>
      </c>
    </row>
    <row r="48" spans="1:7" s="209" customFormat="1" ht="14.45" customHeight="1" x14ac:dyDescent="0.25">
      <c r="A48" s="51"/>
      <c r="B48" s="51">
        <v>102193</v>
      </c>
      <c r="C48" s="52" t="s">
        <v>236</v>
      </c>
      <c r="D48" s="53" t="s">
        <v>17</v>
      </c>
      <c r="E48" s="51">
        <v>6</v>
      </c>
      <c r="F48" s="51">
        <v>2.62</v>
      </c>
      <c r="G48" s="54">
        <f t="shared" si="7"/>
        <v>15.72</v>
      </c>
    </row>
    <row r="49" spans="1:7" s="209" customFormat="1" ht="45" x14ac:dyDescent="0.25">
      <c r="A49" s="51"/>
      <c r="B49" s="51">
        <v>102218</v>
      </c>
      <c r="C49" s="52" t="s">
        <v>237</v>
      </c>
      <c r="D49" s="53" t="s">
        <v>17</v>
      </c>
      <c r="E49" s="51">
        <v>6</v>
      </c>
      <c r="F49" s="51">
        <v>19.36</v>
      </c>
      <c r="G49" s="54">
        <f t="shared" si="7"/>
        <v>116.16</v>
      </c>
    </row>
    <row r="50" spans="1:7" s="209" customFormat="1" x14ac:dyDescent="0.25">
      <c r="A50"/>
      <c r="B50"/>
      <c r="C50" s="215"/>
      <c r="D50" s="55"/>
      <c r="E50"/>
      <c r="F50"/>
      <c r="G50" s="148"/>
    </row>
    <row r="51" spans="1:7" s="209" customFormat="1" ht="45" x14ac:dyDescent="0.25">
      <c r="A51" s="330" t="s">
        <v>246</v>
      </c>
      <c r="B51" s="330"/>
      <c r="C51" s="230" t="s">
        <v>241</v>
      </c>
      <c r="D51" s="231" t="s">
        <v>40</v>
      </c>
      <c r="E51" s="231"/>
      <c r="F51" s="231"/>
      <c r="G51" s="232">
        <f>SUM(G53:G58)</f>
        <v>430.17200000000003</v>
      </c>
    </row>
    <row r="52" spans="1:7" s="209" customFormat="1" x14ac:dyDescent="0.25">
      <c r="A52" s="59" t="s">
        <v>103</v>
      </c>
      <c r="B52" s="59" t="s">
        <v>104</v>
      </c>
      <c r="C52" s="59" t="s">
        <v>105</v>
      </c>
      <c r="D52" s="59" t="s">
        <v>110</v>
      </c>
      <c r="E52" s="59" t="s">
        <v>106</v>
      </c>
      <c r="F52" s="59" t="s">
        <v>107</v>
      </c>
      <c r="G52" s="147" t="s">
        <v>108</v>
      </c>
    </row>
    <row r="53" spans="1:7" s="209" customFormat="1" ht="45" x14ac:dyDescent="0.25">
      <c r="A53" s="216" t="s">
        <v>242</v>
      </c>
      <c r="B53" s="51"/>
      <c r="C53" s="52" t="s">
        <v>243</v>
      </c>
      <c r="D53" s="51" t="s">
        <v>23</v>
      </c>
      <c r="E53" s="51">
        <f>6+1.2</f>
        <v>7.2</v>
      </c>
      <c r="F53" s="51">
        <v>30.36</v>
      </c>
      <c r="G53" s="54">
        <f>E53*F53</f>
        <v>218.59200000000001</v>
      </c>
    </row>
    <row r="54" spans="1:7" s="209" customFormat="1" ht="14.45" customHeight="1" x14ac:dyDescent="0.25">
      <c r="A54" s="51">
        <v>40568</v>
      </c>
      <c r="B54" s="51"/>
      <c r="C54" s="52" t="s">
        <v>244</v>
      </c>
      <c r="D54" s="53" t="s">
        <v>156</v>
      </c>
      <c r="E54" s="51">
        <v>2</v>
      </c>
      <c r="F54" s="51">
        <v>18.45</v>
      </c>
      <c r="G54" s="54">
        <f>E54*F54</f>
        <v>36.9</v>
      </c>
    </row>
    <row r="55" spans="1:7" s="209" customFormat="1" ht="30" x14ac:dyDescent="0.25">
      <c r="A55" s="51"/>
      <c r="B55" s="51">
        <v>88262</v>
      </c>
      <c r="C55" s="52" t="s">
        <v>233</v>
      </c>
      <c r="D55" s="53" t="s">
        <v>111</v>
      </c>
      <c r="E55" s="51">
        <v>2</v>
      </c>
      <c r="F55" s="51">
        <v>35.869999999999997</v>
      </c>
      <c r="G55" s="54">
        <f t="shared" ref="G55:G58" si="8">E55*F55</f>
        <v>71.739999999999995</v>
      </c>
    </row>
    <row r="56" spans="1:7" s="209" customFormat="1" ht="30" x14ac:dyDescent="0.25">
      <c r="A56" s="51"/>
      <c r="B56" s="51">
        <v>88239</v>
      </c>
      <c r="C56" s="52" t="s">
        <v>234</v>
      </c>
      <c r="D56" s="53" t="s">
        <v>111</v>
      </c>
      <c r="E56" s="51">
        <v>2</v>
      </c>
      <c r="F56" s="51">
        <v>29.49</v>
      </c>
      <c r="G56" s="54">
        <f t="shared" si="8"/>
        <v>58.98</v>
      </c>
    </row>
    <row r="57" spans="1:7" s="209" customFormat="1" ht="30" x14ac:dyDescent="0.25">
      <c r="A57" s="51"/>
      <c r="B57" s="51">
        <v>102193</v>
      </c>
      <c r="C57" s="52" t="s">
        <v>236</v>
      </c>
      <c r="D57" s="53" t="s">
        <v>17</v>
      </c>
      <c r="E57" s="51">
        <v>2</v>
      </c>
      <c r="F57" s="51">
        <v>2.62</v>
      </c>
      <c r="G57" s="54">
        <f t="shared" si="8"/>
        <v>5.24</v>
      </c>
    </row>
    <row r="58" spans="1:7" s="209" customFormat="1" ht="45" x14ac:dyDescent="0.25">
      <c r="A58" s="51"/>
      <c r="B58" s="51">
        <v>102218</v>
      </c>
      <c r="C58" s="52" t="s">
        <v>237</v>
      </c>
      <c r="D58" s="53" t="s">
        <v>17</v>
      </c>
      <c r="E58" s="51">
        <v>2</v>
      </c>
      <c r="F58" s="51">
        <v>19.36</v>
      </c>
      <c r="G58" s="54">
        <f t="shared" si="8"/>
        <v>38.72</v>
      </c>
    </row>
    <row r="59" spans="1:7" s="209" customFormat="1" x14ac:dyDescent="0.25">
      <c r="A59"/>
      <c r="B59"/>
      <c r="C59" s="215"/>
      <c r="D59" s="55"/>
      <c r="E59"/>
      <c r="F59"/>
      <c r="G59" s="148"/>
    </row>
    <row r="60" spans="1:7" s="209" customFormat="1" ht="45" x14ac:dyDescent="0.25">
      <c r="A60" s="330" t="s">
        <v>270</v>
      </c>
      <c r="B60" s="330"/>
      <c r="C60" s="230" t="s">
        <v>247</v>
      </c>
      <c r="D60" s="231" t="s">
        <v>40</v>
      </c>
      <c r="E60" s="231"/>
      <c r="F60" s="231"/>
      <c r="G60" s="232">
        <f>SUM(G62:G64)</f>
        <v>19.463774999999998</v>
      </c>
    </row>
    <row r="61" spans="1:7" s="209" customFormat="1" x14ac:dyDescent="0.25">
      <c r="A61" s="59" t="s">
        <v>103</v>
      </c>
      <c r="B61" s="59" t="s">
        <v>104</v>
      </c>
      <c r="C61" s="59" t="s">
        <v>105</v>
      </c>
      <c r="D61" s="59" t="s">
        <v>110</v>
      </c>
      <c r="E61" s="59" t="s">
        <v>106</v>
      </c>
      <c r="F61" s="59" t="s">
        <v>107</v>
      </c>
      <c r="G61" s="147" t="s">
        <v>108</v>
      </c>
    </row>
    <row r="62" spans="1:7" s="209" customFormat="1" x14ac:dyDescent="0.25">
      <c r="A62" s="216" t="s">
        <v>248</v>
      </c>
      <c r="B62" s="51"/>
      <c r="C62" s="52" t="s">
        <v>249</v>
      </c>
      <c r="D62" s="51" t="s">
        <v>250</v>
      </c>
      <c r="E62" s="51">
        <v>1.2999999999999999E-2</v>
      </c>
      <c r="F62" s="51">
        <v>19.5</v>
      </c>
      <c r="G62" s="54">
        <f>E62*F62</f>
        <v>0.2535</v>
      </c>
    </row>
    <row r="63" spans="1:7" s="209" customFormat="1" ht="30" x14ac:dyDescent="0.25">
      <c r="A63" s="51">
        <v>7311</v>
      </c>
      <c r="B63" s="51"/>
      <c r="C63" s="52" t="s">
        <v>251</v>
      </c>
      <c r="D63" s="53" t="s">
        <v>250</v>
      </c>
      <c r="E63" s="51">
        <v>0.13</v>
      </c>
      <c r="F63" s="51">
        <v>37.28</v>
      </c>
      <c r="G63" s="54">
        <f>E63*F63</f>
        <v>4.8464</v>
      </c>
    </row>
    <row r="64" spans="1:7" s="209" customFormat="1" x14ac:dyDescent="0.25">
      <c r="A64" s="51"/>
      <c r="B64" s="51">
        <v>88310</v>
      </c>
      <c r="C64" s="52" t="s">
        <v>252</v>
      </c>
      <c r="D64" s="53" t="s">
        <v>111</v>
      </c>
      <c r="E64" s="51">
        <v>0.3805</v>
      </c>
      <c r="F64" s="51">
        <v>37.75</v>
      </c>
      <c r="G64" s="54">
        <f>E64*F64</f>
        <v>14.363875</v>
      </c>
    </row>
    <row r="65" spans="1:7" s="209" customFormat="1" x14ac:dyDescent="0.25">
      <c r="A65" s="222"/>
      <c r="B65" s="222"/>
      <c r="C65" s="229"/>
      <c r="D65" s="223"/>
      <c r="E65" s="222"/>
      <c r="F65" s="222"/>
      <c r="G65" s="224"/>
    </row>
    <row r="66" spans="1:7" s="209" customFormat="1" ht="60" x14ac:dyDescent="0.25">
      <c r="A66" s="330" t="s">
        <v>271</v>
      </c>
      <c r="B66" s="330"/>
      <c r="C66" s="230" t="s">
        <v>272</v>
      </c>
      <c r="D66" s="231" t="s">
        <v>17</v>
      </c>
      <c r="E66" s="231"/>
      <c r="F66" s="231"/>
      <c r="G66" s="232">
        <f>SUM(G68:G71)</f>
        <v>4.3241999999999994</v>
      </c>
    </row>
    <row r="67" spans="1:7" s="209" customFormat="1" x14ac:dyDescent="0.25">
      <c r="A67" s="59" t="s">
        <v>103</v>
      </c>
      <c r="B67" s="59" t="s">
        <v>104</v>
      </c>
      <c r="C67" s="59" t="s">
        <v>105</v>
      </c>
      <c r="D67" s="59" t="s">
        <v>110</v>
      </c>
      <c r="E67" s="59" t="s">
        <v>106</v>
      </c>
      <c r="F67" s="59" t="s">
        <v>107</v>
      </c>
      <c r="G67" s="147" t="s">
        <v>108</v>
      </c>
    </row>
    <row r="68" spans="1:7" s="209" customFormat="1" x14ac:dyDescent="0.25">
      <c r="A68" s="51"/>
      <c r="B68" s="51">
        <v>88309</v>
      </c>
      <c r="C68" s="51" t="s">
        <v>109</v>
      </c>
      <c r="D68" s="53" t="s">
        <v>111</v>
      </c>
      <c r="E68" s="51">
        <v>4.4999999999999998E-2</v>
      </c>
      <c r="F68" s="51">
        <v>36.31</v>
      </c>
      <c r="G68" s="54">
        <f>E68*F68</f>
        <v>1.63395</v>
      </c>
    </row>
    <row r="69" spans="1:7" s="209" customFormat="1" x14ac:dyDescent="0.25">
      <c r="A69" s="51"/>
      <c r="B69" s="51">
        <v>88316</v>
      </c>
      <c r="C69" s="207" t="s">
        <v>112</v>
      </c>
      <c r="D69" s="53" t="s">
        <v>111</v>
      </c>
      <c r="E69" s="51">
        <f>0.089</f>
        <v>8.8999999999999996E-2</v>
      </c>
      <c r="F69" s="51">
        <v>28.01</v>
      </c>
      <c r="G69" s="54">
        <f t="shared" ref="G69:G71" si="9">E69*F69</f>
        <v>2.4928900000000001</v>
      </c>
    </row>
    <row r="70" spans="1:7" s="209" customFormat="1" ht="45" x14ac:dyDescent="0.25">
      <c r="A70" s="51"/>
      <c r="B70" s="51">
        <v>95264</v>
      </c>
      <c r="C70" s="52" t="s">
        <v>276</v>
      </c>
      <c r="D70" s="53" t="s">
        <v>114</v>
      </c>
      <c r="E70" s="51">
        <v>2.5000000000000001E-2</v>
      </c>
      <c r="F70" s="51">
        <v>6.5</v>
      </c>
      <c r="G70" s="54">
        <f t="shared" si="9"/>
        <v>0.16250000000000001</v>
      </c>
    </row>
    <row r="71" spans="1:7" s="209" customFormat="1" ht="45" x14ac:dyDescent="0.25">
      <c r="A71" s="51"/>
      <c r="B71" s="51">
        <v>95265</v>
      </c>
      <c r="C71" s="52" t="s">
        <v>277</v>
      </c>
      <c r="D71" s="53" t="s">
        <v>116</v>
      </c>
      <c r="E71" s="51">
        <v>4.2000000000000003E-2</v>
      </c>
      <c r="F71" s="51">
        <v>0.83</v>
      </c>
      <c r="G71" s="54">
        <f t="shared" si="9"/>
        <v>3.4860000000000002E-2</v>
      </c>
    </row>
    <row r="72" spans="1:7" s="209" customFormat="1" x14ac:dyDescent="0.25">
      <c r="A72" s="222"/>
      <c r="B72" s="222"/>
      <c r="C72" s="229"/>
      <c r="D72" s="223"/>
      <c r="E72" s="222"/>
      <c r="F72" s="222"/>
      <c r="G72" s="224"/>
    </row>
    <row r="73" spans="1:7" s="236" customFormat="1" x14ac:dyDescent="0.25">
      <c r="G73" s="238"/>
    </row>
    <row r="74" spans="1:7" s="236" customFormat="1" x14ac:dyDescent="0.25">
      <c r="A74" s="328" t="s">
        <v>287</v>
      </c>
      <c r="B74" s="328"/>
      <c r="C74" s="246" t="s">
        <v>102</v>
      </c>
      <c r="D74" s="246"/>
      <c r="E74" s="246"/>
      <c r="F74" s="246"/>
      <c r="G74" s="247">
        <f>SUM(G76:G80)</f>
        <v>115.36263</v>
      </c>
    </row>
    <row r="75" spans="1:7" s="236" customFormat="1" x14ac:dyDescent="0.25">
      <c r="A75" s="239" t="s">
        <v>103</v>
      </c>
      <c r="B75" s="239" t="s">
        <v>104</v>
      </c>
      <c r="C75" s="239" t="s">
        <v>105</v>
      </c>
      <c r="D75" s="239" t="s">
        <v>110</v>
      </c>
      <c r="E75" s="239" t="s">
        <v>106</v>
      </c>
      <c r="F75" s="239" t="s">
        <v>107</v>
      </c>
      <c r="G75" s="240" t="s">
        <v>108</v>
      </c>
    </row>
    <row r="76" spans="1:7" s="236" customFormat="1" ht="30" x14ac:dyDescent="0.25">
      <c r="A76" s="233">
        <v>4741</v>
      </c>
      <c r="B76" s="233"/>
      <c r="C76" s="241" t="s">
        <v>117</v>
      </c>
      <c r="D76" s="233" t="s">
        <v>19</v>
      </c>
      <c r="E76" s="233">
        <v>1.1299999999999999</v>
      </c>
      <c r="F76" s="233">
        <v>60.18</v>
      </c>
      <c r="G76" s="234">
        <f>E76*F76</f>
        <v>68.003399999999999</v>
      </c>
    </row>
    <row r="77" spans="1:7" s="236" customFormat="1" x14ac:dyDescent="0.25">
      <c r="A77" s="233"/>
      <c r="B77" s="233">
        <v>88309</v>
      </c>
      <c r="C77" s="233" t="s">
        <v>109</v>
      </c>
      <c r="D77" s="235" t="s">
        <v>111</v>
      </c>
      <c r="E77" s="233">
        <v>1.03</v>
      </c>
      <c r="F77" s="233">
        <v>36.31</v>
      </c>
      <c r="G77" s="234">
        <f>E77*F77</f>
        <v>37.399300000000004</v>
      </c>
    </row>
    <row r="78" spans="1:7" s="236" customFormat="1" x14ac:dyDescent="0.25">
      <c r="A78" s="242"/>
      <c r="B78" s="242">
        <v>88316</v>
      </c>
      <c r="C78" s="236" t="s">
        <v>112</v>
      </c>
      <c r="D78" s="243" t="s">
        <v>111</v>
      </c>
      <c r="E78" s="242">
        <v>0.34300000000000003</v>
      </c>
      <c r="F78" s="242">
        <v>28.01</v>
      </c>
      <c r="G78" s="244">
        <f t="shared" ref="G78:G79" si="10">E78*F78</f>
        <v>9.6074300000000008</v>
      </c>
    </row>
    <row r="79" spans="1:7" s="236" customFormat="1" ht="60" x14ac:dyDescent="0.25">
      <c r="A79" s="233"/>
      <c r="B79" s="233">
        <v>91277</v>
      </c>
      <c r="C79" s="245" t="s">
        <v>113</v>
      </c>
      <c r="D79" s="233" t="s">
        <v>114</v>
      </c>
      <c r="E79" s="233">
        <v>3.2000000000000001E-2</v>
      </c>
      <c r="F79" s="233">
        <v>10.35</v>
      </c>
      <c r="G79" s="234">
        <f t="shared" si="10"/>
        <v>0.33119999999999999</v>
      </c>
    </row>
    <row r="80" spans="1:7" s="236" customFormat="1" ht="60" x14ac:dyDescent="0.25">
      <c r="A80" s="233"/>
      <c r="B80" s="233">
        <v>91278</v>
      </c>
      <c r="C80" s="245" t="s">
        <v>115</v>
      </c>
      <c r="D80" s="233" t="s">
        <v>116</v>
      </c>
      <c r="E80" s="233">
        <v>0.03</v>
      </c>
      <c r="F80" s="233">
        <v>0.71</v>
      </c>
      <c r="G80" s="234">
        <f t="shared" ref="G80" si="11">E80*F80</f>
        <v>2.1299999999999999E-2</v>
      </c>
    </row>
    <row r="82" spans="1:7" x14ac:dyDescent="0.25">
      <c r="A82" s="327" t="s">
        <v>294</v>
      </c>
      <c r="B82" s="327"/>
      <c r="C82" s="150" t="s">
        <v>289</v>
      </c>
      <c r="D82" s="145"/>
      <c r="E82" s="145"/>
      <c r="F82" s="145"/>
      <c r="G82" s="146">
        <f>SUM(G84:G85)</f>
        <v>54.896000000000001</v>
      </c>
    </row>
    <row r="83" spans="1:7" x14ac:dyDescent="0.25">
      <c r="A83" s="59" t="s">
        <v>103</v>
      </c>
      <c r="B83" s="59" t="s">
        <v>104</v>
      </c>
      <c r="C83" s="59" t="s">
        <v>105</v>
      </c>
      <c r="D83" s="59" t="s">
        <v>110</v>
      </c>
      <c r="E83" s="59" t="s">
        <v>106</v>
      </c>
      <c r="F83" s="59" t="s">
        <v>107</v>
      </c>
      <c r="G83" s="147" t="s">
        <v>108</v>
      </c>
    </row>
    <row r="84" spans="1:7" ht="30" x14ac:dyDescent="0.25">
      <c r="A84" s="51"/>
      <c r="B84" s="51" t="s">
        <v>290</v>
      </c>
      <c r="C84" s="52" t="s">
        <v>291</v>
      </c>
      <c r="D84" s="52" t="s">
        <v>111</v>
      </c>
      <c r="E84" s="54">
        <v>0.6</v>
      </c>
      <c r="F84" s="54">
        <v>30.16</v>
      </c>
      <c r="G84" s="54">
        <f t="shared" ref="G84:G85" si="12">E84*F84</f>
        <v>18.096</v>
      </c>
    </row>
    <row r="85" spans="1:7" ht="30" x14ac:dyDescent="0.25">
      <c r="A85" s="51"/>
      <c r="B85" s="51" t="s">
        <v>292</v>
      </c>
      <c r="C85" s="52" t="s">
        <v>293</v>
      </c>
      <c r="D85" s="52" t="s">
        <v>111</v>
      </c>
      <c r="E85" s="54">
        <v>1</v>
      </c>
      <c r="F85" s="54">
        <v>36.799999999999997</v>
      </c>
      <c r="G85" s="54">
        <f t="shared" si="12"/>
        <v>36.799999999999997</v>
      </c>
    </row>
    <row r="87" spans="1:7" ht="60" x14ac:dyDescent="0.25">
      <c r="A87" s="327" t="s">
        <v>316</v>
      </c>
      <c r="B87" s="327"/>
      <c r="C87" s="150" t="s">
        <v>279</v>
      </c>
      <c r="D87" s="237" t="s">
        <v>23</v>
      </c>
      <c r="E87" s="145"/>
      <c r="F87" s="145"/>
      <c r="G87" s="146">
        <f>SUM(G89:G91)</f>
        <v>9.7907119999999992</v>
      </c>
    </row>
    <row r="88" spans="1:7" x14ac:dyDescent="0.25">
      <c r="A88" s="59" t="s">
        <v>103</v>
      </c>
      <c r="B88" s="59" t="s">
        <v>104</v>
      </c>
      <c r="C88" s="59" t="s">
        <v>105</v>
      </c>
      <c r="D88" s="59" t="s">
        <v>110</v>
      </c>
      <c r="E88" s="59" t="s">
        <v>106</v>
      </c>
      <c r="F88" s="59" t="s">
        <v>107</v>
      </c>
      <c r="G88" s="147" t="s">
        <v>108</v>
      </c>
    </row>
    <row r="89" spans="1:7" ht="75" x14ac:dyDescent="0.25">
      <c r="A89" s="51">
        <v>39247</v>
      </c>
      <c r="B89" s="51"/>
      <c r="C89" s="52" t="s">
        <v>295</v>
      </c>
      <c r="D89" s="53" t="s">
        <v>23</v>
      </c>
      <c r="E89" s="53">
        <v>1.1000000000000001</v>
      </c>
      <c r="F89" s="53">
        <v>4.8099999999999996</v>
      </c>
      <c r="G89" s="248">
        <f>E89*F89</f>
        <v>5.2910000000000004</v>
      </c>
    </row>
    <row r="90" spans="1:7" x14ac:dyDescent="0.25">
      <c r="A90" s="51"/>
      <c r="B90" s="51">
        <v>88247</v>
      </c>
      <c r="C90" s="51" t="s">
        <v>291</v>
      </c>
      <c r="D90" s="53" t="s">
        <v>111</v>
      </c>
      <c r="E90" s="53">
        <v>6.7199999999999996E-2</v>
      </c>
      <c r="F90" s="54">
        <v>30.16</v>
      </c>
      <c r="G90" s="248">
        <f>E90*F90</f>
        <v>2.0267519999999997</v>
      </c>
    </row>
    <row r="91" spans="1:7" x14ac:dyDescent="0.25">
      <c r="A91" s="51"/>
      <c r="B91" s="51">
        <v>88264</v>
      </c>
      <c r="C91" s="51" t="s">
        <v>293</v>
      </c>
      <c r="D91" s="53" t="s">
        <v>111</v>
      </c>
      <c r="E91" s="53">
        <v>6.7199999999999996E-2</v>
      </c>
      <c r="F91" s="54">
        <v>36.799999999999997</v>
      </c>
      <c r="G91" s="248">
        <f t="shared" ref="G91" si="13">E91*F91</f>
        <v>2.4729599999999996</v>
      </c>
    </row>
    <row r="92" spans="1:7" x14ac:dyDescent="0.25">
      <c r="G92"/>
    </row>
    <row r="93" spans="1:7" ht="75" x14ac:dyDescent="0.25">
      <c r="A93" s="327" t="s">
        <v>317</v>
      </c>
      <c r="B93" s="327"/>
      <c r="C93" s="150" t="s">
        <v>280</v>
      </c>
      <c r="D93" s="237" t="s">
        <v>23</v>
      </c>
      <c r="E93" s="145"/>
      <c r="F93" s="145"/>
      <c r="G93" s="146">
        <f>SUM(G95:G98)</f>
        <v>44.708964000000002</v>
      </c>
    </row>
    <row r="94" spans="1:7" x14ac:dyDescent="0.25">
      <c r="A94" s="59" t="s">
        <v>103</v>
      </c>
      <c r="B94" s="59" t="s">
        <v>104</v>
      </c>
      <c r="C94" s="59" t="s">
        <v>105</v>
      </c>
      <c r="D94" s="59" t="s">
        <v>110</v>
      </c>
      <c r="E94" s="59" t="s">
        <v>106</v>
      </c>
      <c r="F94" s="59" t="s">
        <v>107</v>
      </c>
      <c r="G94" s="147" t="s">
        <v>108</v>
      </c>
    </row>
    <row r="95" spans="1:7" ht="60" x14ac:dyDescent="0.25">
      <c r="A95" s="51">
        <v>39261</v>
      </c>
      <c r="B95" s="51"/>
      <c r="C95" s="52" t="s">
        <v>296</v>
      </c>
      <c r="D95" s="53" t="s">
        <v>23</v>
      </c>
      <c r="E95" s="53">
        <v>1.2434000000000001</v>
      </c>
      <c r="F95" s="53">
        <v>31.83</v>
      </c>
      <c r="G95" s="248">
        <f>E95*F95</f>
        <v>39.577421999999999</v>
      </c>
    </row>
    <row r="96" spans="1:7" ht="30" x14ac:dyDescent="0.25">
      <c r="A96" s="51">
        <v>21127</v>
      </c>
      <c r="B96" s="51"/>
      <c r="C96" s="52" t="s">
        <v>297</v>
      </c>
      <c r="D96" s="53" t="s">
        <v>40</v>
      </c>
      <c r="E96" s="53">
        <v>9.4000000000000004E-3</v>
      </c>
      <c r="F96" s="53">
        <v>4.53</v>
      </c>
      <c r="G96" s="248">
        <f>E96*F96</f>
        <v>4.2582000000000002E-2</v>
      </c>
    </row>
    <row r="97" spans="1:7" x14ac:dyDescent="0.25">
      <c r="A97" s="51"/>
      <c r="B97" s="51">
        <v>88247</v>
      </c>
      <c r="C97" s="51" t="s">
        <v>291</v>
      </c>
      <c r="D97" s="53" t="s">
        <v>111</v>
      </c>
      <c r="E97" s="53">
        <v>7.5999999999999998E-2</v>
      </c>
      <c r="F97" s="54">
        <v>30.16</v>
      </c>
      <c r="G97" s="248">
        <f>E97*F97</f>
        <v>2.29216</v>
      </c>
    </row>
    <row r="98" spans="1:7" x14ac:dyDescent="0.25">
      <c r="A98" s="51"/>
      <c r="B98" s="51">
        <v>88264</v>
      </c>
      <c r="C98" s="51" t="s">
        <v>293</v>
      </c>
      <c r="D98" s="53" t="s">
        <v>111</v>
      </c>
      <c r="E98" s="53">
        <v>7.5999999999999998E-2</v>
      </c>
      <c r="F98" s="54">
        <v>36.799999999999997</v>
      </c>
      <c r="G98" s="248">
        <f t="shared" ref="G98" si="14">E98*F98</f>
        <v>2.7967999999999997</v>
      </c>
    </row>
    <row r="99" spans="1:7" x14ac:dyDescent="0.25">
      <c r="G99"/>
    </row>
    <row r="100" spans="1:7" ht="75" x14ac:dyDescent="0.25">
      <c r="A100" s="327" t="s">
        <v>323</v>
      </c>
      <c r="B100" s="327"/>
      <c r="C100" s="150" t="s">
        <v>281</v>
      </c>
      <c r="D100" s="237" t="s">
        <v>23</v>
      </c>
      <c r="E100" s="145"/>
      <c r="F100" s="145"/>
      <c r="G100" s="146">
        <f>SUM(G102:G105)</f>
        <v>15.551233999999999</v>
      </c>
    </row>
    <row r="101" spans="1:7" x14ac:dyDescent="0.25">
      <c r="A101" s="59" t="s">
        <v>103</v>
      </c>
      <c r="B101" s="59" t="s">
        <v>104</v>
      </c>
      <c r="C101" s="59" t="s">
        <v>105</v>
      </c>
      <c r="D101" s="59" t="s">
        <v>110</v>
      </c>
      <c r="E101" s="59" t="s">
        <v>106</v>
      </c>
      <c r="F101" s="59" t="s">
        <v>107</v>
      </c>
      <c r="G101" s="147" t="s">
        <v>108</v>
      </c>
    </row>
    <row r="102" spans="1:7" ht="60" x14ac:dyDescent="0.25">
      <c r="A102" s="51">
        <v>39258</v>
      </c>
      <c r="B102" s="51"/>
      <c r="C102" s="52" t="s">
        <v>298</v>
      </c>
      <c r="D102" s="53" t="s">
        <v>23</v>
      </c>
      <c r="E102" s="53">
        <v>1.2434000000000001</v>
      </c>
      <c r="F102" s="53">
        <v>8.3800000000000008</v>
      </c>
      <c r="G102" s="248">
        <f>E102*F102</f>
        <v>10.419692000000001</v>
      </c>
    </row>
    <row r="103" spans="1:7" ht="30" x14ac:dyDescent="0.25">
      <c r="A103" s="51">
        <v>21127</v>
      </c>
      <c r="B103" s="51"/>
      <c r="C103" s="52" t="s">
        <v>297</v>
      </c>
      <c r="D103" s="53" t="s">
        <v>40</v>
      </c>
      <c r="E103" s="53">
        <v>9.4000000000000004E-3</v>
      </c>
      <c r="F103" s="53">
        <v>4.53</v>
      </c>
      <c r="G103" s="248">
        <f>E103*F103</f>
        <v>4.2582000000000002E-2</v>
      </c>
    </row>
    <row r="104" spans="1:7" x14ac:dyDescent="0.25">
      <c r="A104" s="51"/>
      <c r="B104" s="51">
        <v>88247</v>
      </c>
      <c r="C104" s="51" t="s">
        <v>291</v>
      </c>
      <c r="D104" s="53" t="s">
        <v>111</v>
      </c>
      <c r="E104" s="53">
        <v>7.5999999999999998E-2</v>
      </c>
      <c r="F104" s="54">
        <v>30.16</v>
      </c>
      <c r="G104" s="248">
        <f>E104*F104</f>
        <v>2.29216</v>
      </c>
    </row>
    <row r="105" spans="1:7" x14ac:dyDescent="0.25">
      <c r="A105" s="51"/>
      <c r="B105" s="51">
        <v>88264</v>
      </c>
      <c r="C105" s="51" t="s">
        <v>293</v>
      </c>
      <c r="D105" s="53" t="s">
        <v>111</v>
      </c>
      <c r="E105" s="53">
        <v>7.5999999999999998E-2</v>
      </c>
      <c r="F105" s="54">
        <v>36.799999999999997</v>
      </c>
      <c r="G105" s="248">
        <f t="shared" ref="G105" si="15">E105*F105</f>
        <v>2.7967999999999997</v>
      </c>
    </row>
    <row r="106" spans="1:7" x14ac:dyDescent="0.25">
      <c r="G106"/>
    </row>
    <row r="107" spans="1:7" ht="75" x14ac:dyDescent="0.25">
      <c r="A107" s="331" t="s">
        <v>324</v>
      </c>
      <c r="B107" s="332"/>
      <c r="C107" s="250" t="s">
        <v>349</v>
      </c>
      <c r="D107" s="251" t="s">
        <v>23</v>
      </c>
      <c r="E107" s="239"/>
      <c r="F107" s="239"/>
      <c r="G107" s="240">
        <f>SUM(G109:G112)</f>
        <v>29.688692</v>
      </c>
    </row>
    <row r="108" spans="1:7" x14ac:dyDescent="0.25">
      <c r="A108" s="239" t="s">
        <v>103</v>
      </c>
      <c r="B108" s="239" t="s">
        <v>104</v>
      </c>
      <c r="C108" s="239" t="s">
        <v>105</v>
      </c>
      <c r="D108" s="239" t="s">
        <v>110</v>
      </c>
      <c r="E108" s="239" t="s">
        <v>106</v>
      </c>
      <c r="F108" s="239" t="s">
        <v>107</v>
      </c>
      <c r="G108" s="240" t="s">
        <v>108</v>
      </c>
    </row>
    <row r="109" spans="1:7" ht="60" x14ac:dyDescent="0.25">
      <c r="A109" s="233">
        <v>39260</v>
      </c>
      <c r="B109" s="233"/>
      <c r="C109" s="245" t="s">
        <v>299</v>
      </c>
      <c r="D109" s="235" t="s">
        <v>23</v>
      </c>
      <c r="E109" s="235">
        <v>1.2434000000000001</v>
      </c>
      <c r="F109" s="235">
        <v>19.75</v>
      </c>
      <c r="G109" s="252">
        <f>E109*F109</f>
        <v>24.55715</v>
      </c>
    </row>
    <row r="110" spans="1:7" ht="30" x14ac:dyDescent="0.25">
      <c r="A110" s="233">
        <v>21127</v>
      </c>
      <c r="B110" s="233"/>
      <c r="C110" s="245" t="s">
        <v>297</v>
      </c>
      <c r="D110" s="235" t="s">
        <v>40</v>
      </c>
      <c r="E110" s="235">
        <v>9.4000000000000004E-3</v>
      </c>
      <c r="F110" s="235">
        <v>4.53</v>
      </c>
      <c r="G110" s="252">
        <f>E110*F110</f>
        <v>4.2582000000000002E-2</v>
      </c>
    </row>
    <row r="111" spans="1:7" x14ac:dyDescent="0.25">
      <c r="A111" s="233"/>
      <c r="B111" s="233">
        <v>88247</v>
      </c>
      <c r="C111" s="233" t="s">
        <v>291</v>
      </c>
      <c r="D111" s="235" t="s">
        <v>111</v>
      </c>
      <c r="E111" s="235">
        <v>7.5999999999999998E-2</v>
      </c>
      <c r="F111" s="234">
        <v>30.16</v>
      </c>
      <c r="G111" s="252">
        <f>E111*F111</f>
        <v>2.29216</v>
      </c>
    </row>
    <row r="112" spans="1:7" x14ac:dyDescent="0.25">
      <c r="A112" s="233"/>
      <c r="B112" s="233">
        <v>88264</v>
      </c>
      <c r="C112" s="233" t="s">
        <v>293</v>
      </c>
      <c r="D112" s="235" t="s">
        <v>111</v>
      </c>
      <c r="E112" s="235">
        <v>7.5999999999999998E-2</v>
      </c>
      <c r="F112" s="234">
        <v>36.799999999999997</v>
      </c>
      <c r="G112" s="252">
        <f t="shared" ref="G112" si="16">E112*F112</f>
        <v>2.7967999999999997</v>
      </c>
    </row>
    <row r="113" spans="1:7" x14ac:dyDescent="0.25">
      <c r="G113"/>
    </row>
    <row r="114" spans="1:7" ht="45" x14ac:dyDescent="0.25">
      <c r="A114" s="327" t="s">
        <v>325</v>
      </c>
      <c r="B114" s="327"/>
      <c r="C114" s="150" t="s">
        <v>300</v>
      </c>
      <c r="D114" s="237" t="s">
        <v>40</v>
      </c>
      <c r="E114" s="145"/>
      <c r="F114" s="145"/>
      <c r="G114" s="146">
        <f>SUM(G116:G118)</f>
        <v>58.505199999999995</v>
      </c>
    </row>
    <row r="115" spans="1:7" x14ac:dyDescent="0.25">
      <c r="A115" s="59" t="s">
        <v>103</v>
      </c>
      <c r="B115" s="59" t="s">
        <v>104</v>
      </c>
      <c r="C115" s="59" t="s">
        <v>105</v>
      </c>
      <c r="D115" s="59" t="s">
        <v>110</v>
      </c>
      <c r="E115" s="59" t="s">
        <v>106</v>
      </c>
      <c r="F115" s="59" t="s">
        <v>107</v>
      </c>
      <c r="G115" s="147" t="s">
        <v>108</v>
      </c>
    </row>
    <row r="116" spans="1:7" ht="30" x14ac:dyDescent="0.25">
      <c r="A116" s="51">
        <v>39391</v>
      </c>
      <c r="B116" s="51"/>
      <c r="C116" s="52" t="s">
        <v>301</v>
      </c>
      <c r="D116" s="53" t="s">
        <v>23</v>
      </c>
      <c r="E116" s="53">
        <v>1</v>
      </c>
      <c r="F116" s="53">
        <v>33.729999999999997</v>
      </c>
      <c r="G116" s="248">
        <f>E116*F116</f>
        <v>33.729999999999997</v>
      </c>
    </row>
    <row r="117" spans="1:7" x14ac:dyDescent="0.25">
      <c r="A117" s="51"/>
      <c r="B117" s="51">
        <v>88247</v>
      </c>
      <c r="C117" s="51" t="s">
        <v>291</v>
      </c>
      <c r="D117" s="53" t="s">
        <v>111</v>
      </c>
      <c r="E117" s="53">
        <v>0.37</v>
      </c>
      <c r="F117" s="54">
        <v>30.16</v>
      </c>
      <c r="G117" s="248">
        <f>E117*F117</f>
        <v>11.1592</v>
      </c>
    </row>
    <row r="118" spans="1:7" x14ac:dyDescent="0.25">
      <c r="A118" s="51"/>
      <c r="B118" s="51">
        <v>88264</v>
      </c>
      <c r="C118" s="51" t="s">
        <v>293</v>
      </c>
      <c r="D118" s="53" t="s">
        <v>111</v>
      </c>
      <c r="E118" s="53">
        <v>0.37</v>
      </c>
      <c r="F118" s="54">
        <v>36.799999999999997</v>
      </c>
      <c r="G118" s="248">
        <f t="shared" ref="G118" si="17">E118*F118</f>
        <v>13.616</v>
      </c>
    </row>
    <row r="119" spans="1:7" x14ac:dyDescent="0.25">
      <c r="G119"/>
    </row>
    <row r="120" spans="1:7" ht="90" x14ac:dyDescent="0.25">
      <c r="A120" s="327" t="s">
        <v>327</v>
      </c>
      <c r="B120" s="327"/>
      <c r="C120" s="150" t="s">
        <v>351</v>
      </c>
      <c r="D120" s="145"/>
      <c r="E120" s="145"/>
      <c r="F120" s="145"/>
      <c r="G120" s="146">
        <f>SUM(G122:G132)</f>
        <v>1723.5597433333337</v>
      </c>
    </row>
    <row r="121" spans="1:7" x14ac:dyDescent="0.25">
      <c r="A121" s="59" t="s">
        <v>103</v>
      </c>
      <c r="B121" s="59" t="s">
        <v>104</v>
      </c>
      <c r="C121" s="59" t="s">
        <v>105</v>
      </c>
      <c r="D121" s="59" t="s">
        <v>110</v>
      </c>
      <c r="E121" s="59" t="s">
        <v>106</v>
      </c>
      <c r="F121" s="59" t="s">
        <v>107</v>
      </c>
      <c r="G121" s="147" t="s">
        <v>108</v>
      </c>
    </row>
    <row r="122" spans="1:7" ht="30" x14ac:dyDescent="0.25">
      <c r="A122" s="51" t="s">
        <v>33</v>
      </c>
      <c r="B122" s="51"/>
      <c r="C122" s="52" t="s">
        <v>302</v>
      </c>
      <c r="D122" s="52" t="s">
        <v>40</v>
      </c>
      <c r="E122" s="54">
        <v>1</v>
      </c>
      <c r="F122" s="54">
        <f>COTAÇÕES!I49</f>
        <v>981.14333333333332</v>
      </c>
      <c r="G122" s="54">
        <f>E122*F122</f>
        <v>981.14333333333332</v>
      </c>
    </row>
    <row r="123" spans="1:7" x14ac:dyDescent="0.25">
      <c r="A123" s="51">
        <v>862</v>
      </c>
      <c r="B123" s="51"/>
      <c r="C123" s="52" t="s">
        <v>303</v>
      </c>
      <c r="D123" s="52" t="s">
        <v>24</v>
      </c>
      <c r="E123" s="54">
        <v>7</v>
      </c>
      <c r="F123" s="54">
        <v>10.4</v>
      </c>
      <c r="G123" s="54">
        <f>E123*F123</f>
        <v>72.8</v>
      </c>
    </row>
    <row r="124" spans="1:7" ht="30" x14ac:dyDescent="0.25">
      <c r="A124" s="51">
        <v>1598</v>
      </c>
      <c r="B124" s="51"/>
      <c r="C124" s="52" t="s">
        <v>304</v>
      </c>
      <c r="D124" s="52" t="s">
        <v>210</v>
      </c>
      <c r="E124" s="54">
        <v>1</v>
      </c>
      <c r="F124" s="54">
        <v>14.53</v>
      </c>
      <c r="G124" s="54">
        <f>E124*F124</f>
        <v>14.53</v>
      </c>
    </row>
    <row r="125" spans="1:7" ht="90" x14ac:dyDescent="0.25">
      <c r="A125" s="51"/>
      <c r="B125" s="51" t="s">
        <v>305</v>
      </c>
      <c r="C125" s="52" t="s">
        <v>306</v>
      </c>
      <c r="D125" s="52" t="s">
        <v>114</v>
      </c>
      <c r="E125" s="54" t="s">
        <v>307</v>
      </c>
      <c r="F125" s="54">
        <v>282.23</v>
      </c>
      <c r="G125" s="54">
        <f t="shared" ref="G125:G132" si="18">E125*F125</f>
        <v>50.801400000000001</v>
      </c>
    </row>
    <row r="126" spans="1:7" ht="45" x14ac:dyDescent="0.25">
      <c r="A126" s="51" t="s">
        <v>308</v>
      </c>
      <c r="B126" s="51"/>
      <c r="C126" s="52" t="s">
        <v>309</v>
      </c>
      <c r="D126" s="52" t="s">
        <v>310</v>
      </c>
      <c r="E126" s="54" t="s">
        <v>311</v>
      </c>
      <c r="F126" s="54">
        <v>73.66</v>
      </c>
      <c r="G126" s="54">
        <f t="shared" si="18"/>
        <v>294.64</v>
      </c>
    </row>
    <row r="127" spans="1:7" ht="30" x14ac:dyDescent="0.25">
      <c r="A127" s="51"/>
      <c r="B127" s="51" t="s">
        <v>290</v>
      </c>
      <c r="C127" s="52" t="s">
        <v>291</v>
      </c>
      <c r="D127" s="52" t="s">
        <v>111</v>
      </c>
      <c r="E127" s="54" t="s">
        <v>312</v>
      </c>
      <c r="F127" s="54">
        <v>30.16</v>
      </c>
      <c r="G127" s="54">
        <f t="shared" si="18"/>
        <v>19.332560000000001</v>
      </c>
    </row>
    <row r="128" spans="1:7" ht="30" x14ac:dyDescent="0.25">
      <c r="A128" s="51"/>
      <c r="B128" s="51" t="s">
        <v>292</v>
      </c>
      <c r="C128" s="52" t="s">
        <v>293</v>
      </c>
      <c r="D128" s="52" t="s">
        <v>111</v>
      </c>
      <c r="E128" s="54" t="s">
        <v>313</v>
      </c>
      <c r="F128" s="54">
        <v>36.799999999999997</v>
      </c>
      <c r="G128" s="54">
        <f t="shared" si="18"/>
        <v>76.691199999999995</v>
      </c>
    </row>
    <row r="129" spans="1:7" ht="60" x14ac:dyDescent="0.25">
      <c r="A129" s="51"/>
      <c r="B129" s="249">
        <v>96555</v>
      </c>
      <c r="C129" s="52" t="s">
        <v>220</v>
      </c>
      <c r="D129" s="51" t="s">
        <v>19</v>
      </c>
      <c r="E129" s="51">
        <v>0.125</v>
      </c>
      <c r="F129" s="249">
        <v>731.09</v>
      </c>
      <c r="G129" s="54">
        <f t="shared" si="18"/>
        <v>91.386250000000004</v>
      </c>
    </row>
    <row r="130" spans="1:7" ht="30" x14ac:dyDescent="0.25">
      <c r="A130" s="51"/>
      <c r="B130" s="225">
        <v>96985</v>
      </c>
      <c r="C130" s="52" t="s">
        <v>99</v>
      </c>
      <c r="D130" s="51" t="s">
        <v>210</v>
      </c>
      <c r="E130" s="51">
        <v>1</v>
      </c>
      <c r="F130" s="249">
        <v>74.45</v>
      </c>
      <c r="G130" s="54">
        <f t="shared" si="18"/>
        <v>74.45</v>
      </c>
    </row>
    <row r="131" spans="1:7" x14ac:dyDescent="0.25">
      <c r="A131" s="51"/>
      <c r="B131" s="51">
        <v>88309</v>
      </c>
      <c r="C131" s="51" t="s">
        <v>109</v>
      </c>
      <c r="D131" s="52" t="s">
        <v>111</v>
      </c>
      <c r="E131" s="54">
        <v>0.5</v>
      </c>
      <c r="F131" s="54">
        <v>36.31</v>
      </c>
      <c r="G131" s="54">
        <f t="shared" si="18"/>
        <v>18.155000000000001</v>
      </c>
    </row>
    <row r="132" spans="1:7" x14ac:dyDescent="0.25">
      <c r="A132" s="51"/>
      <c r="B132" s="51">
        <v>88242</v>
      </c>
      <c r="C132" s="51" t="s">
        <v>314</v>
      </c>
      <c r="D132" s="51" t="s">
        <v>111</v>
      </c>
      <c r="E132" s="51">
        <v>1</v>
      </c>
      <c r="F132" s="51">
        <v>29.63</v>
      </c>
      <c r="G132" s="51">
        <f t="shared" si="18"/>
        <v>29.63</v>
      </c>
    </row>
    <row r="133" spans="1:7" x14ac:dyDescent="0.25">
      <c r="G133"/>
    </row>
    <row r="134" spans="1:7" ht="90" x14ac:dyDescent="0.25">
      <c r="A134" s="327" t="s">
        <v>328</v>
      </c>
      <c r="B134" s="327"/>
      <c r="C134" s="150" t="s">
        <v>350</v>
      </c>
      <c r="D134" s="145"/>
      <c r="E134" s="145"/>
      <c r="F134" s="145"/>
      <c r="G134" s="146">
        <f>SUM(G136:G146)</f>
        <v>1823.1530766666669</v>
      </c>
    </row>
    <row r="135" spans="1:7" x14ac:dyDescent="0.25">
      <c r="A135" s="59" t="s">
        <v>103</v>
      </c>
      <c r="B135" s="59" t="s">
        <v>104</v>
      </c>
      <c r="C135" s="59" t="s">
        <v>105</v>
      </c>
      <c r="D135" s="59" t="s">
        <v>110</v>
      </c>
      <c r="E135" s="59" t="s">
        <v>106</v>
      </c>
      <c r="F135" s="59" t="s">
        <v>107</v>
      </c>
      <c r="G135" s="147" t="s">
        <v>108</v>
      </c>
    </row>
    <row r="136" spans="1:7" ht="30" x14ac:dyDescent="0.25">
      <c r="A136" s="51" t="s">
        <v>33</v>
      </c>
      <c r="B136" s="51"/>
      <c r="C136" s="52" t="s">
        <v>315</v>
      </c>
      <c r="D136" s="52" t="s">
        <v>40</v>
      </c>
      <c r="E136" s="54">
        <v>1</v>
      </c>
      <c r="F136" s="54">
        <f>COTAÇÕES!I42</f>
        <v>1080.7366666666667</v>
      </c>
      <c r="G136" s="54">
        <f>E136*F136</f>
        <v>1080.7366666666667</v>
      </c>
    </row>
    <row r="137" spans="1:7" x14ac:dyDescent="0.25">
      <c r="A137" s="51">
        <v>862</v>
      </c>
      <c r="B137" s="51"/>
      <c r="C137" s="52" t="s">
        <v>303</v>
      </c>
      <c r="D137" s="52" t="s">
        <v>24</v>
      </c>
      <c r="E137" s="54">
        <v>7</v>
      </c>
      <c r="F137" s="54">
        <v>10.4</v>
      </c>
      <c r="G137" s="54">
        <f>E137*F137</f>
        <v>72.8</v>
      </c>
    </row>
    <row r="138" spans="1:7" ht="30" x14ac:dyDescent="0.25">
      <c r="A138" s="51">
        <v>1598</v>
      </c>
      <c r="B138" s="51"/>
      <c r="C138" s="52" t="s">
        <v>304</v>
      </c>
      <c r="D138" s="52" t="s">
        <v>210</v>
      </c>
      <c r="E138" s="54">
        <v>1</v>
      </c>
      <c r="F138" s="54">
        <v>14.53</v>
      </c>
      <c r="G138" s="54">
        <f>E138*F138</f>
        <v>14.53</v>
      </c>
    </row>
    <row r="139" spans="1:7" ht="90" x14ac:dyDescent="0.25">
      <c r="A139" s="51"/>
      <c r="B139" s="51" t="s">
        <v>305</v>
      </c>
      <c r="C139" s="52" t="s">
        <v>306</v>
      </c>
      <c r="D139" s="52" t="s">
        <v>114</v>
      </c>
      <c r="E139" s="54" t="s">
        <v>307</v>
      </c>
      <c r="F139" s="54">
        <v>282.23</v>
      </c>
      <c r="G139" s="54">
        <f t="shared" ref="G139:G146" si="19">E139*F139</f>
        <v>50.801400000000001</v>
      </c>
    </row>
    <row r="140" spans="1:7" ht="45" x14ac:dyDescent="0.25">
      <c r="A140" s="51" t="s">
        <v>308</v>
      </c>
      <c r="B140" s="51"/>
      <c r="C140" s="52" t="s">
        <v>309</v>
      </c>
      <c r="D140" s="52" t="s">
        <v>310</v>
      </c>
      <c r="E140" s="54" t="s">
        <v>311</v>
      </c>
      <c r="F140" s="54">
        <v>73.66</v>
      </c>
      <c r="G140" s="54">
        <f t="shared" si="19"/>
        <v>294.64</v>
      </c>
    </row>
    <row r="141" spans="1:7" ht="30" x14ac:dyDescent="0.25">
      <c r="A141" s="51"/>
      <c r="B141" s="51" t="s">
        <v>290</v>
      </c>
      <c r="C141" s="52" t="s">
        <v>291</v>
      </c>
      <c r="D141" s="52" t="s">
        <v>111</v>
      </c>
      <c r="E141" s="54" t="s">
        <v>312</v>
      </c>
      <c r="F141" s="54">
        <v>30.16</v>
      </c>
      <c r="G141" s="54">
        <f t="shared" si="19"/>
        <v>19.332560000000001</v>
      </c>
    </row>
    <row r="142" spans="1:7" ht="30" x14ac:dyDescent="0.25">
      <c r="A142" s="51"/>
      <c r="B142" s="51" t="s">
        <v>292</v>
      </c>
      <c r="C142" s="52" t="s">
        <v>293</v>
      </c>
      <c r="D142" s="52" t="s">
        <v>111</v>
      </c>
      <c r="E142" s="54" t="s">
        <v>313</v>
      </c>
      <c r="F142" s="54">
        <v>36.799999999999997</v>
      </c>
      <c r="G142" s="54">
        <f t="shared" si="19"/>
        <v>76.691199999999995</v>
      </c>
    </row>
    <row r="143" spans="1:7" ht="60" x14ac:dyDescent="0.25">
      <c r="A143" s="51"/>
      <c r="B143" s="249">
        <v>96555</v>
      </c>
      <c r="C143" s="52" t="s">
        <v>220</v>
      </c>
      <c r="D143" s="51" t="s">
        <v>19</v>
      </c>
      <c r="E143" s="51">
        <v>0.125</v>
      </c>
      <c r="F143" s="249">
        <v>731.09</v>
      </c>
      <c r="G143" s="54">
        <f t="shared" si="19"/>
        <v>91.386250000000004</v>
      </c>
    </row>
    <row r="144" spans="1:7" ht="30" x14ac:dyDescent="0.25">
      <c r="A144" s="51"/>
      <c r="B144" s="225">
        <v>96985</v>
      </c>
      <c r="C144" s="52" t="s">
        <v>99</v>
      </c>
      <c r="D144" s="51" t="s">
        <v>210</v>
      </c>
      <c r="E144" s="51">
        <v>1</v>
      </c>
      <c r="F144" s="249">
        <v>74.45</v>
      </c>
      <c r="G144" s="54">
        <f t="shared" si="19"/>
        <v>74.45</v>
      </c>
    </row>
    <row r="145" spans="1:7" x14ac:dyDescent="0.25">
      <c r="A145" s="51"/>
      <c r="B145" s="51">
        <v>88309</v>
      </c>
      <c r="C145" s="51" t="s">
        <v>109</v>
      </c>
      <c r="D145" s="52" t="s">
        <v>111</v>
      </c>
      <c r="E145" s="54">
        <v>0.5</v>
      </c>
      <c r="F145" s="54">
        <v>36.31</v>
      </c>
      <c r="G145" s="54">
        <f t="shared" si="19"/>
        <v>18.155000000000001</v>
      </c>
    </row>
    <row r="146" spans="1:7" x14ac:dyDescent="0.25">
      <c r="A146" s="51"/>
      <c r="B146" s="51">
        <v>88242</v>
      </c>
      <c r="C146" s="51" t="s">
        <v>314</v>
      </c>
      <c r="D146" s="51" t="s">
        <v>111</v>
      </c>
      <c r="E146" s="51">
        <v>1</v>
      </c>
      <c r="F146" s="51">
        <v>29.63</v>
      </c>
      <c r="G146" s="51">
        <f t="shared" si="19"/>
        <v>29.63</v>
      </c>
    </row>
    <row r="148" spans="1:7" ht="45" x14ac:dyDescent="0.25">
      <c r="A148" s="327" t="s">
        <v>329</v>
      </c>
      <c r="B148" s="327"/>
      <c r="C148" s="150" t="s">
        <v>330</v>
      </c>
      <c r="D148" s="145"/>
      <c r="E148" s="145"/>
      <c r="F148" s="145"/>
      <c r="G148" s="146">
        <f>SUM(G150:G157)</f>
        <v>432.82388500000002</v>
      </c>
    </row>
    <row r="149" spans="1:7" x14ac:dyDescent="0.25">
      <c r="A149" s="59" t="s">
        <v>103</v>
      </c>
      <c r="B149" s="59" t="s">
        <v>104</v>
      </c>
      <c r="C149" s="59" t="s">
        <v>105</v>
      </c>
      <c r="D149" s="59" t="s">
        <v>110</v>
      </c>
      <c r="E149" s="59" t="s">
        <v>106</v>
      </c>
      <c r="F149" s="59" t="s">
        <v>107</v>
      </c>
      <c r="G149" s="147" t="s">
        <v>108</v>
      </c>
    </row>
    <row r="150" spans="1:7" ht="30" x14ac:dyDescent="0.25">
      <c r="A150" s="51">
        <v>4509</v>
      </c>
      <c r="B150" s="51"/>
      <c r="C150" s="52" t="s">
        <v>331</v>
      </c>
      <c r="D150" s="52" t="s">
        <v>23</v>
      </c>
      <c r="E150" s="256">
        <v>7.48</v>
      </c>
      <c r="F150" s="54">
        <v>3.55</v>
      </c>
      <c r="G150" s="54">
        <f>E150*F150</f>
        <v>26.553999999999998</v>
      </c>
    </row>
    <row r="151" spans="1:7" ht="30" x14ac:dyDescent="0.25">
      <c r="A151" s="51">
        <v>4718</v>
      </c>
      <c r="B151" s="51"/>
      <c r="C151" s="52" t="s">
        <v>332</v>
      </c>
      <c r="D151" s="52" t="s">
        <v>19</v>
      </c>
      <c r="E151" s="257">
        <v>2.7E-2</v>
      </c>
      <c r="F151" s="54">
        <v>64.05</v>
      </c>
      <c r="G151" s="54">
        <f>E151*F151</f>
        <v>1.7293499999999999</v>
      </c>
    </row>
    <row r="152" spans="1:7" ht="30" x14ac:dyDescent="0.25">
      <c r="A152" s="258">
        <v>5068</v>
      </c>
      <c r="B152" s="51"/>
      <c r="C152" s="52" t="s">
        <v>235</v>
      </c>
      <c r="D152" s="52" t="s">
        <v>156</v>
      </c>
      <c r="E152" s="257">
        <v>3.5999999999999997E-2</v>
      </c>
      <c r="F152" s="54">
        <v>18.309999999999999</v>
      </c>
      <c r="G152" s="54">
        <f>E152*F152</f>
        <v>0.65915999999999986</v>
      </c>
    </row>
    <row r="153" spans="1:7" x14ac:dyDescent="0.25">
      <c r="A153" s="51"/>
      <c r="B153" s="51">
        <v>88309</v>
      </c>
      <c r="C153" s="51" t="s">
        <v>109</v>
      </c>
      <c r="D153" s="52" t="s">
        <v>111</v>
      </c>
      <c r="E153" s="54">
        <v>3.6</v>
      </c>
      <c r="F153" s="54">
        <v>36.31</v>
      </c>
      <c r="G153" s="54">
        <f t="shared" ref="G153:G154" si="20">E153*F153</f>
        <v>130.71600000000001</v>
      </c>
    </row>
    <row r="154" spans="1:7" x14ac:dyDescent="0.25">
      <c r="A154" s="51"/>
      <c r="B154" s="51">
        <v>88242</v>
      </c>
      <c r="C154" s="51" t="s">
        <v>314</v>
      </c>
      <c r="D154" s="51" t="s">
        <v>111</v>
      </c>
      <c r="E154" s="51">
        <v>3.6</v>
      </c>
      <c r="F154" s="51">
        <v>29.63</v>
      </c>
      <c r="G154" s="51">
        <f t="shared" si="20"/>
        <v>106.66799999999999</v>
      </c>
    </row>
    <row r="155" spans="1:7" ht="60" x14ac:dyDescent="0.25">
      <c r="A155" s="259"/>
      <c r="B155" s="263">
        <v>94965</v>
      </c>
      <c r="C155" s="260" t="s">
        <v>334</v>
      </c>
      <c r="D155" s="260" t="s">
        <v>19</v>
      </c>
      <c r="E155" s="264">
        <v>0.183</v>
      </c>
      <c r="F155" s="261">
        <v>481</v>
      </c>
      <c r="G155" s="261">
        <f t="shared" ref="G155:G156" si="21">E155*F155</f>
        <v>88.022999999999996</v>
      </c>
    </row>
    <row r="156" spans="1:7" ht="45" x14ac:dyDescent="0.25">
      <c r="A156" s="259"/>
      <c r="B156" s="265">
        <v>104658</v>
      </c>
      <c r="C156" s="260" t="s">
        <v>335</v>
      </c>
      <c r="D156" s="259" t="s">
        <v>17</v>
      </c>
      <c r="E156" s="266">
        <v>0.5625</v>
      </c>
      <c r="F156" s="262">
        <v>139.51</v>
      </c>
      <c r="G156" s="261">
        <f t="shared" si="21"/>
        <v>78.474374999999995</v>
      </c>
    </row>
    <row r="158" spans="1:7" ht="45" x14ac:dyDescent="0.25">
      <c r="A158" s="327" t="s">
        <v>352</v>
      </c>
      <c r="B158" s="327"/>
      <c r="C158" s="150" t="s">
        <v>353</v>
      </c>
      <c r="D158" s="145"/>
      <c r="E158" s="145"/>
      <c r="F158" s="145"/>
      <c r="G158" s="146">
        <f>SUM(G160:G165)</f>
        <v>137.88665999999998</v>
      </c>
    </row>
    <row r="159" spans="1:7" x14ac:dyDescent="0.25">
      <c r="A159" s="59" t="s">
        <v>103</v>
      </c>
      <c r="B159" s="59" t="s">
        <v>104</v>
      </c>
      <c r="C159" s="59" t="s">
        <v>105</v>
      </c>
      <c r="D159" s="59" t="s">
        <v>110</v>
      </c>
      <c r="E159" s="59" t="s">
        <v>106</v>
      </c>
      <c r="F159" s="59" t="s">
        <v>107</v>
      </c>
      <c r="G159" s="147" t="s">
        <v>108</v>
      </c>
    </row>
    <row r="160" spans="1:7" ht="60" x14ac:dyDescent="0.25">
      <c r="A160" s="270">
        <v>38135</v>
      </c>
      <c r="B160" s="51"/>
      <c r="C160" s="52" t="s">
        <v>355</v>
      </c>
      <c r="D160" s="52" t="s">
        <v>23</v>
      </c>
      <c r="E160" s="256">
        <v>1</v>
      </c>
      <c r="F160" s="54">
        <v>63.75</v>
      </c>
      <c r="G160" s="54">
        <f>E160*F160</f>
        <v>63.75</v>
      </c>
    </row>
    <row r="161" spans="1:7" x14ac:dyDescent="0.25">
      <c r="A161" s="269">
        <v>34357</v>
      </c>
      <c r="B161" s="51"/>
      <c r="C161" s="52" t="s">
        <v>354</v>
      </c>
      <c r="D161" s="52" t="s">
        <v>19</v>
      </c>
      <c r="E161" s="257">
        <v>0.24</v>
      </c>
      <c r="F161" s="54">
        <v>4.4000000000000004</v>
      </c>
      <c r="G161" s="54">
        <f>E161*F161</f>
        <v>1.056</v>
      </c>
    </row>
    <row r="162" spans="1:7" x14ac:dyDescent="0.25">
      <c r="A162" s="268">
        <v>34353</v>
      </c>
      <c r="B162" s="51"/>
      <c r="C162" s="52" t="s">
        <v>354</v>
      </c>
      <c r="D162" s="52" t="s">
        <v>156</v>
      </c>
      <c r="E162" s="257">
        <v>8.6199999999999992</v>
      </c>
      <c r="F162" s="54">
        <v>1.39</v>
      </c>
      <c r="G162" s="54">
        <f>E162*F162</f>
        <v>11.981799999999998</v>
      </c>
    </row>
    <row r="163" spans="1:7" x14ac:dyDescent="0.25">
      <c r="A163" s="51"/>
      <c r="B163" s="51">
        <v>88309</v>
      </c>
      <c r="C163" s="51" t="s">
        <v>109</v>
      </c>
      <c r="D163" s="52" t="s">
        <v>111</v>
      </c>
      <c r="E163" s="54">
        <v>0.63900000000000001</v>
      </c>
      <c r="F163" s="54">
        <v>36.31</v>
      </c>
      <c r="G163" s="54">
        <f t="shared" ref="G163:G164" si="22">E163*F163</f>
        <v>23.202090000000002</v>
      </c>
    </row>
    <row r="164" spans="1:7" x14ac:dyDescent="0.25">
      <c r="A164" s="51"/>
      <c r="B164" s="51">
        <v>88242</v>
      </c>
      <c r="C164" s="51" t="s">
        <v>314</v>
      </c>
      <c r="D164" s="51" t="s">
        <v>111</v>
      </c>
      <c r="E164" s="51">
        <v>1.2789999999999999</v>
      </c>
      <c r="F164" s="51">
        <v>29.63</v>
      </c>
      <c r="G164" s="51">
        <f t="shared" si="22"/>
        <v>37.896769999999997</v>
      </c>
    </row>
    <row r="166" spans="1:7" ht="60" x14ac:dyDescent="0.25">
      <c r="A166" s="327" t="s">
        <v>369</v>
      </c>
      <c r="B166" s="327"/>
      <c r="C166" s="150" t="s">
        <v>370</v>
      </c>
      <c r="D166" s="145"/>
      <c r="E166" s="145"/>
      <c r="F166" s="145"/>
      <c r="G166" s="146">
        <f>SUM(G168:G171)</f>
        <v>507.82116666666667</v>
      </c>
    </row>
    <row r="167" spans="1:7" x14ac:dyDescent="0.25">
      <c r="A167" s="59" t="s">
        <v>103</v>
      </c>
      <c r="B167" s="59" t="s">
        <v>104</v>
      </c>
      <c r="C167" s="59" t="s">
        <v>105</v>
      </c>
      <c r="D167" s="59" t="s">
        <v>110</v>
      </c>
      <c r="E167" s="59" t="s">
        <v>106</v>
      </c>
      <c r="F167" s="59" t="s">
        <v>107</v>
      </c>
      <c r="G167" s="147" t="s">
        <v>108</v>
      </c>
    </row>
    <row r="168" spans="1:7" ht="45" x14ac:dyDescent="0.25">
      <c r="A168" s="270" t="s">
        <v>371</v>
      </c>
      <c r="B168" s="51"/>
      <c r="C168" s="52" t="s">
        <v>361</v>
      </c>
      <c r="D168" s="52" t="s">
        <v>40</v>
      </c>
      <c r="E168" s="256">
        <v>1</v>
      </c>
      <c r="F168" s="54">
        <f>COTAÇÕES!I56</f>
        <v>437.66666666666669</v>
      </c>
      <c r="G168" s="54">
        <f>E168*F168</f>
        <v>437.66666666666669</v>
      </c>
    </row>
    <row r="169" spans="1:7" ht="60" x14ac:dyDescent="0.25">
      <c r="A169" s="259"/>
      <c r="B169" s="263">
        <v>94965</v>
      </c>
      <c r="C169" s="260" t="s">
        <v>334</v>
      </c>
      <c r="D169" s="260" t="s">
        <v>19</v>
      </c>
      <c r="E169" s="264">
        <v>2.2200000000000001E-2</v>
      </c>
      <c r="F169" s="261">
        <v>481</v>
      </c>
      <c r="G169" s="261">
        <f t="shared" ref="G169" si="23">E169*F169</f>
        <v>10.6782</v>
      </c>
    </row>
    <row r="170" spans="1:7" x14ac:dyDescent="0.25">
      <c r="A170" s="51"/>
      <c r="B170" s="51">
        <v>88309</v>
      </c>
      <c r="C170" s="51" t="s">
        <v>109</v>
      </c>
      <c r="D170" s="52" t="s">
        <v>111</v>
      </c>
      <c r="E170" s="54">
        <v>1.23</v>
      </c>
      <c r="F170" s="54">
        <v>36.31</v>
      </c>
      <c r="G170" s="54">
        <f t="shared" ref="G170:G171" si="24">E170*F170</f>
        <v>44.661300000000004</v>
      </c>
    </row>
    <row r="171" spans="1:7" x14ac:dyDescent="0.25">
      <c r="A171" s="51"/>
      <c r="B171" s="51">
        <v>88242</v>
      </c>
      <c r="C171" s="51" t="s">
        <v>314</v>
      </c>
      <c r="D171" s="51" t="s">
        <v>111</v>
      </c>
      <c r="E171" s="51">
        <v>0.5</v>
      </c>
      <c r="F171" s="51">
        <v>29.63</v>
      </c>
      <c r="G171" s="51">
        <f t="shared" si="24"/>
        <v>14.815</v>
      </c>
    </row>
    <row r="173" spans="1:7" ht="30" x14ac:dyDescent="0.25">
      <c r="A173" s="327" t="s">
        <v>372</v>
      </c>
      <c r="B173" s="327"/>
      <c r="C173" s="150" t="s">
        <v>373</v>
      </c>
      <c r="D173" s="145"/>
      <c r="E173" s="145"/>
      <c r="F173" s="145"/>
      <c r="G173" s="146">
        <f>SUM(G175:G177)</f>
        <v>2.0751300000000001</v>
      </c>
    </row>
    <row r="174" spans="1:7" x14ac:dyDescent="0.25">
      <c r="A174" s="59" t="s">
        <v>103</v>
      </c>
      <c r="B174" s="59" t="s">
        <v>104</v>
      </c>
      <c r="C174" s="59" t="s">
        <v>105</v>
      </c>
      <c r="D174" s="59" t="s">
        <v>110</v>
      </c>
      <c r="E174" s="59" t="s">
        <v>106</v>
      </c>
      <c r="F174" s="59" t="s">
        <v>107</v>
      </c>
      <c r="G174" s="147" t="s">
        <v>108</v>
      </c>
    </row>
    <row r="175" spans="1:7" x14ac:dyDescent="0.25">
      <c r="B175" s="51">
        <v>88316</v>
      </c>
      <c r="C175" s="51" t="s">
        <v>112</v>
      </c>
      <c r="D175" s="52" t="s">
        <v>40</v>
      </c>
      <c r="E175" s="274">
        <f>0.016</f>
        <v>1.6E-2</v>
      </c>
      <c r="F175" s="54">
        <v>28.01</v>
      </c>
      <c r="G175" s="54">
        <f>E175*F175</f>
        <v>0.44816000000000006</v>
      </c>
    </row>
    <row r="176" spans="1:7" x14ac:dyDescent="0.25">
      <c r="B176" s="51">
        <v>88309</v>
      </c>
      <c r="C176" s="273" t="s">
        <v>252</v>
      </c>
      <c r="D176" s="260" t="s">
        <v>19</v>
      </c>
      <c r="E176" s="275">
        <f>0.037</f>
        <v>3.6999999999999998E-2</v>
      </c>
      <c r="F176" s="261">
        <v>36.31</v>
      </c>
      <c r="G176" s="261">
        <f t="shared" ref="G176:G177" si="25">E176*F176</f>
        <v>1.3434699999999999</v>
      </c>
    </row>
    <row r="177" spans="1:7" x14ac:dyDescent="0.25">
      <c r="A177" s="272">
        <v>35693</v>
      </c>
      <c r="C177" s="51" t="s">
        <v>374</v>
      </c>
      <c r="D177" s="52" t="s">
        <v>111</v>
      </c>
      <c r="E177" s="257">
        <f>0.025</f>
        <v>2.5000000000000001E-2</v>
      </c>
      <c r="F177" s="54">
        <v>11.34</v>
      </c>
      <c r="G177" s="54">
        <f t="shared" si="25"/>
        <v>0.28350000000000003</v>
      </c>
    </row>
    <row r="179" spans="1:7" ht="75" x14ac:dyDescent="0.25">
      <c r="A179" s="329" t="s">
        <v>376</v>
      </c>
      <c r="B179" s="329"/>
      <c r="C179" s="210" t="s">
        <v>377</v>
      </c>
      <c r="D179" s="211" t="s">
        <v>23</v>
      </c>
      <c r="E179" s="211"/>
      <c r="F179" s="211"/>
      <c r="G179" s="212">
        <f>SUM(G181:G190)</f>
        <v>260.77230400000002</v>
      </c>
    </row>
    <row r="180" spans="1:7" x14ac:dyDescent="0.25">
      <c r="A180" s="59" t="s">
        <v>103</v>
      </c>
      <c r="B180" s="59" t="s">
        <v>104</v>
      </c>
      <c r="C180" s="59" t="s">
        <v>105</v>
      </c>
      <c r="D180" s="59" t="s">
        <v>110</v>
      </c>
      <c r="E180" s="59" t="s">
        <v>106</v>
      </c>
      <c r="F180" s="59" t="s">
        <v>107</v>
      </c>
      <c r="G180" s="147" t="s">
        <v>108</v>
      </c>
    </row>
    <row r="181" spans="1:7" ht="45" x14ac:dyDescent="0.25">
      <c r="A181" s="51"/>
      <c r="B181" s="51">
        <v>96527</v>
      </c>
      <c r="C181" s="52" t="s">
        <v>217</v>
      </c>
      <c r="D181" s="53" t="s">
        <v>19</v>
      </c>
      <c r="E181" s="51">
        <f>0.2*0.15</f>
        <v>0.03</v>
      </c>
      <c r="F181" s="51">
        <v>134.9</v>
      </c>
      <c r="G181" s="54">
        <f t="shared" ref="G181:G190" si="26">E181*F181</f>
        <v>4.0469999999999997</v>
      </c>
    </row>
    <row r="182" spans="1:7" ht="45" x14ac:dyDescent="0.25">
      <c r="A182" s="51"/>
      <c r="B182" s="51">
        <v>96536</v>
      </c>
      <c r="C182" s="52" t="s">
        <v>219</v>
      </c>
      <c r="D182" s="53" t="s">
        <v>17</v>
      </c>
      <c r="E182" s="51">
        <f>2*0.3+0.15</f>
        <v>0.75</v>
      </c>
      <c r="F182" s="51">
        <v>75.84</v>
      </c>
      <c r="G182" s="54">
        <f t="shared" si="26"/>
        <v>56.88</v>
      </c>
    </row>
    <row r="183" spans="1:7" ht="45" x14ac:dyDescent="0.25">
      <c r="A183" s="51"/>
      <c r="B183" s="51">
        <v>104918</v>
      </c>
      <c r="C183" s="52" t="s">
        <v>218</v>
      </c>
      <c r="D183" s="53" t="s">
        <v>156</v>
      </c>
      <c r="E183" s="51">
        <f>4*0.395*1.05+0.948</f>
        <v>2.6070000000000002</v>
      </c>
      <c r="F183" s="51">
        <v>15.1</v>
      </c>
      <c r="G183" s="54">
        <f t="shared" si="26"/>
        <v>39.365700000000004</v>
      </c>
    </row>
    <row r="184" spans="1:7" ht="45" x14ac:dyDescent="0.25">
      <c r="A184" s="51"/>
      <c r="B184" s="51">
        <v>104916</v>
      </c>
      <c r="C184" s="52" t="s">
        <v>221</v>
      </c>
      <c r="D184" s="53" t="s">
        <v>156</v>
      </c>
      <c r="E184" s="51">
        <f>6*0.8*0.154+0.21</f>
        <v>0.94920000000000004</v>
      </c>
      <c r="F184" s="51">
        <v>18.670000000000002</v>
      </c>
      <c r="G184" s="54">
        <f t="shared" si="26"/>
        <v>17.721564000000001</v>
      </c>
    </row>
    <row r="185" spans="1:7" ht="60" x14ac:dyDescent="0.25">
      <c r="A185" s="51"/>
      <c r="B185" s="51">
        <v>96555</v>
      </c>
      <c r="C185" s="52" t="s">
        <v>220</v>
      </c>
      <c r="D185" s="53" t="s">
        <v>19</v>
      </c>
      <c r="E185" s="51">
        <f>0.15*0.3+0.011</f>
        <v>5.5999999999999994E-2</v>
      </c>
      <c r="F185" s="51">
        <v>731.09</v>
      </c>
      <c r="G185" s="54">
        <f t="shared" si="26"/>
        <v>40.941040000000001</v>
      </c>
    </row>
    <row r="186" spans="1:7" ht="75" x14ac:dyDescent="0.25">
      <c r="A186" s="51"/>
      <c r="B186" s="51">
        <v>103334</v>
      </c>
      <c r="C186" s="276" t="s">
        <v>378</v>
      </c>
      <c r="D186" s="51" t="s">
        <v>17</v>
      </c>
      <c r="E186" s="51">
        <v>0.3</v>
      </c>
      <c r="F186" s="51">
        <v>167.25</v>
      </c>
      <c r="G186" s="54">
        <f t="shared" si="26"/>
        <v>50.174999999999997</v>
      </c>
    </row>
    <row r="187" spans="1:7" ht="30" x14ac:dyDescent="0.25">
      <c r="A187" s="51"/>
      <c r="B187" s="51">
        <v>98557</v>
      </c>
      <c r="C187" s="277" t="s">
        <v>379</v>
      </c>
      <c r="D187" s="51" t="s">
        <v>17</v>
      </c>
      <c r="E187" s="51">
        <v>0.6</v>
      </c>
      <c r="F187" s="51">
        <v>44.63</v>
      </c>
      <c r="G187" s="54">
        <f t="shared" si="26"/>
        <v>26.778000000000002</v>
      </c>
    </row>
    <row r="188" spans="1:7" ht="60" x14ac:dyDescent="0.25">
      <c r="A188" s="51"/>
      <c r="B188" s="278">
        <v>87879</v>
      </c>
      <c r="C188" s="277" t="s">
        <v>380</v>
      </c>
      <c r="D188" s="51" t="s">
        <v>17</v>
      </c>
      <c r="E188" s="51">
        <v>0.6</v>
      </c>
      <c r="F188" s="51">
        <v>5.19</v>
      </c>
      <c r="G188" s="54">
        <f t="shared" si="26"/>
        <v>3.1140000000000003</v>
      </c>
    </row>
    <row r="189" spans="1:7" ht="75" x14ac:dyDescent="0.25">
      <c r="A189" s="51"/>
      <c r="B189" s="51">
        <v>87792</v>
      </c>
      <c r="C189" s="277" t="s">
        <v>381</v>
      </c>
      <c r="D189" s="51" t="s">
        <v>17</v>
      </c>
      <c r="E189" s="51">
        <v>0.45</v>
      </c>
      <c r="F189" s="51">
        <v>45.68</v>
      </c>
      <c r="G189" s="54">
        <f t="shared" si="26"/>
        <v>20.556000000000001</v>
      </c>
    </row>
    <row r="190" spans="1:7" ht="30" x14ac:dyDescent="0.25">
      <c r="A190" s="51"/>
      <c r="B190" s="51">
        <v>97113</v>
      </c>
      <c r="C190" s="279" t="s">
        <v>382</v>
      </c>
      <c r="D190" s="51" t="s">
        <v>17</v>
      </c>
      <c r="E190" s="51">
        <v>0.6</v>
      </c>
      <c r="F190" s="51">
        <v>1.99</v>
      </c>
      <c r="G190" s="54">
        <f t="shared" si="26"/>
        <v>1.194</v>
      </c>
    </row>
    <row r="192" spans="1:7" ht="120" x14ac:dyDescent="0.25">
      <c r="A192" s="327" t="s">
        <v>385</v>
      </c>
      <c r="B192" s="327"/>
      <c r="C192" s="150" t="s">
        <v>389</v>
      </c>
      <c r="D192" s="145"/>
      <c r="E192" s="145"/>
      <c r="F192" s="145"/>
      <c r="G192" s="146">
        <f>SUM(G194:G199)</f>
        <v>426.17222500000003</v>
      </c>
    </row>
    <row r="193" spans="1:7" x14ac:dyDescent="0.25">
      <c r="A193" s="59" t="s">
        <v>103</v>
      </c>
      <c r="B193" s="59" t="s">
        <v>104</v>
      </c>
      <c r="C193" s="59" t="s">
        <v>105</v>
      </c>
      <c r="D193" s="59" t="s">
        <v>110</v>
      </c>
      <c r="E193" s="59" t="s">
        <v>106</v>
      </c>
      <c r="F193" s="59" t="s">
        <v>107</v>
      </c>
      <c r="G193" s="147" t="s">
        <v>108</v>
      </c>
    </row>
    <row r="194" spans="1:7" ht="75" x14ac:dyDescent="0.25">
      <c r="A194" s="51"/>
      <c r="B194" s="51">
        <v>103334</v>
      </c>
      <c r="C194" s="276" t="s">
        <v>378</v>
      </c>
      <c r="D194" s="51" t="s">
        <v>17</v>
      </c>
      <c r="E194" s="51">
        <v>0.4</v>
      </c>
      <c r="F194" s="51">
        <v>167.25</v>
      </c>
      <c r="G194" s="54">
        <f t="shared" ref="G194:G199" si="27">E194*F194</f>
        <v>66.900000000000006</v>
      </c>
    </row>
    <row r="195" spans="1:7" ht="60" x14ac:dyDescent="0.25">
      <c r="A195" s="51"/>
      <c r="B195" s="278">
        <v>87879</v>
      </c>
      <c r="C195" s="277" t="s">
        <v>380</v>
      </c>
      <c r="D195" s="51" t="s">
        <v>17</v>
      </c>
      <c r="E195" s="51">
        <v>1.1200000000000001</v>
      </c>
      <c r="F195" s="51">
        <v>5.19</v>
      </c>
      <c r="G195" s="54">
        <f t="shared" si="27"/>
        <v>5.8128000000000011</v>
      </c>
    </row>
    <row r="196" spans="1:7" ht="75" x14ac:dyDescent="0.25">
      <c r="A196" s="51"/>
      <c r="B196" s="51">
        <v>87792</v>
      </c>
      <c r="C196" s="277" t="s">
        <v>381</v>
      </c>
      <c r="D196" s="51" t="s">
        <v>17</v>
      </c>
      <c r="E196" s="51">
        <v>1.1200000000000001</v>
      </c>
      <c r="F196" s="51">
        <v>45.68</v>
      </c>
      <c r="G196" s="54">
        <f t="shared" si="27"/>
        <v>51.161600000000007</v>
      </c>
    </row>
    <row r="197" spans="1:7" ht="60" x14ac:dyDescent="0.25">
      <c r="A197" s="51"/>
      <c r="B197" s="51">
        <v>94969</v>
      </c>
      <c r="C197" s="52" t="s">
        <v>386</v>
      </c>
      <c r="D197" s="51" t="s">
        <v>387</v>
      </c>
      <c r="E197" s="51">
        <v>1.7500000000000002E-2</v>
      </c>
      <c r="F197" s="51">
        <v>419.47</v>
      </c>
      <c r="G197" s="54">
        <f t="shared" si="27"/>
        <v>7.3407250000000008</v>
      </c>
    </row>
    <row r="198" spans="1:7" ht="45" x14ac:dyDescent="0.25">
      <c r="A198" s="51"/>
      <c r="B198" s="51">
        <v>103670</v>
      </c>
      <c r="C198" s="52" t="s">
        <v>388</v>
      </c>
      <c r="D198" s="51" t="s">
        <v>387</v>
      </c>
      <c r="E198" s="51">
        <v>1.7500000000000002E-2</v>
      </c>
      <c r="F198" s="51">
        <v>386.12</v>
      </c>
      <c r="G198" s="54">
        <f t="shared" si="27"/>
        <v>6.7571000000000003</v>
      </c>
    </row>
    <row r="199" spans="1:7" ht="60" x14ac:dyDescent="0.25">
      <c r="A199" s="51"/>
      <c r="B199" s="51">
        <v>13393</v>
      </c>
      <c r="C199" s="52" t="s">
        <v>390</v>
      </c>
      <c r="D199" s="51" t="s">
        <v>210</v>
      </c>
      <c r="E199" s="51">
        <v>1</v>
      </c>
      <c r="F199" s="51">
        <v>288.2</v>
      </c>
      <c r="G199" s="54">
        <f t="shared" si="27"/>
        <v>288.2</v>
      </c>
    </row>
    <row r="201" spans="1:7" ht="60" x14ac:dyDescent="0.25">
      <c r="A201" s="327" t="s">
        <v>428</v>
      </c>
      <c r="B201" s="327"/>
      <c r="C201" s="150" t="s">
        <v>429</v>
      </c>
      <c r="D201" s="145"/>
      <c r="E201" s="145"/>
      <c r="F201" s="145"/>
      <c r="G201" s="146">
        <f>SUM(G203:G212)</f>
        <v>1084.0664400000001</v>
      </c>
    </row>
    <row r="202" spans="1:7" x14ac:dyDescent="0.25">
      <c r="A202" s="59" t="s">
        <v>103</v>
      </c>
      <c r="B202" s="59" t="s">
        <v>104</v>
      </c>
      <c r="C202" s="59" t="s">
        <v>105</v>
      </c>
      <c r="D202" s="59" t="s">
        <v>110</v>
      </c>
      <c r="E202" s="59" t="s">
        <v>106</v>
      </c>
      <c r="F202" s="59" t="s">
        <v>107</v>
      </c>
      <c r="G202" s="147" t="s">
        <v>108</v>
      </c>
    </row>
    <row r="203" spans="1:7" ht="75" x14ac:dyDescent="0.25">
      <c r="A203" s="51"/>
      <c r="B203" s="51">
        <v>101159</v>
      </c>
      <c r="C203" s="276" t="s">
        <v>430</v>
      </c>
      <c r="D203" s="51" t="s">
        <v>17</v>
      </c>
      <c r="E203" s="51">
        <v>0.88</v>
      </c>
      <c r="F203" s="51">
        <v>158.15</v>
      </c>
      <c r="G203" s="54">
        <f t="shared" ref="G203:G210" si="28">E203*F203</f>
        <v>139.172</v>
      </c>
    </row>
    <row r="204" spans="1:7" ht="60" x14ac:dyDescent="0.25">
      <c r="A204" s="51"/>
      <c r="B204" s="278">
        <v>87879</v>
      </c>
      <c r="C204" s="277" t="s">
        <v>380</v>
      </c>
      <c r="D204" s="51" t="s">
        <v>17</v>
      </c>
      <c r="E204" s="51">
        <v>2.14</v>
      </c>
      <c r="F204" s="51">
        <v>5.19</v>
      </c>
      <c r="G204" s="54">
        <f t="shared" si="28"/>
        <v>11.106600000000002</v>
      </c>
    </row>
    <row r="205" spans="1:7" ht="75" x14ac:dyDescent="0.25">
      <c r="A205" s="51"/>
      <c r="B205" s="233">
        <v>87792</v>
      </c>
      <c r="C205" s="279" t="s">
        <v>381</v>
      </c>
      <c r="D205" s="233" t="s">
        <v>17</v>
      </c>
      <c r="E205" s="233">
        <v>2.14</v>
      </c>
      <c r="F205" s="233">
        <v>45.68</v>
      </c>
      <c r="G205" s="234">
        <f t="shared" si="28"/>
        <v>97.755200000000002</v>
      </c>
    </row>
    <row r="206" spans="1:7" ht="30" x14ac:dyDescent="0.25">
      <c r="A206" s="51">
        <v>4509</v>
      </c>
      <c r="B206" s="233"/>
      <c r="C206" s="279" t="s">
        <v>331</v>
      </c>
      <c r="D206" s="233" t="s">
        <v>23</v>
      </c>
      <c r="E206" s="233">
        <v>2.4</v>
      </c>
      <c r="F206" s="233">
        <v>3.55</v>
      </c>
      <c r="G206" s="234">
        <f t="shared" si="28"/>
        <v>8.52</v>
      </c>
    </row>
    <row r="207" spans="1:7" ht="60" x14ac:dyDescent="0.25">
      <c r="A207" s="51"/>
      <c r="B207" s="233">
        <v>94969</v>
      </c>
      <c r="C207" s="245" t="s">
        <v>386</v>
      </c>
      <c r="D207" s="233" t="s">
        <v>387</v>
      </c>
      <c r="E207" s="233">
        <v>3.5999999999999997E-2</v>
      </c>
      <c r="F207" s="233">
        <v>419.47</v>
      </c>
      <c r="G207" s="234">
        <f t="shared" si="28"/>
        <v>15.10092</v>
      </c>
    </row>
    <row r="208" spans="1:7" ht="45" x14ac:dyDescent="0.25">
      <c r="A208" s="51"/>
      <c r="B208" s="233">
        <v>103670</v>
      </c>
      <c r="C208" s="245" t="s">
        <v>388</v>
      </c>
      <c r="D208" s="233" t="s">
        <v>387</v>
      </c>
      <c r="E208" s="233">
        <v>3.5999999999999997E-2</v>
      </c>
      <c r="F208" s="233">
        <v>386.12</v>
      </c>
      <c r="G208" s="234">
        <f t="shared" si="28"/>
        <v>13.900319999999999</v>
      </c>
    </row>
    <row r="209" spans="1:7" ht="60" x14ac:dyDescent="0.25">
      <c r="A209" s="51"/>
      <c r="B209" s="51">
        <v>87244</v>
      </c>
      <c r="C209" s="52" t="s">
        <v>431</v>
      </c>
      <c r="D209" s="51" t="s">
        <v>17</v>
      </c>
      <c r="E209" s="51">
        <v>2.14</v>
      </c>
      <c r="F209" s="51">
        <v>281.41000000000003</v>
      </c>
      <c r="G209" s="54">
        <f t="shared" si="28"/>
        <v>602.21740000000011</v>
      </c>
    </row>
    <row r="210" spans="1:7" x14ac:dyDescent="0.25">
      <c r="A210" s="291" t="s">
        <v>440</v>
      </c>
      <c r="B210" s="51"/>
      <c r="C210" s="292" t="s">
        <v>438</v>
      </c>
      <c r="D210" s="51" t="s">
        <v>439</v>
      </c>
      <c r="E210" s="51">
        <v>0.2</v>
      </c>
      <c r="F210" s="51">
        <v>154.66999999999999</v>
      </c>
      <c r="G210" s="54">
        <f t="shared" si="28"/>
        <v>30.933999999999997</v>
      </c>
    </row>
    <row r="211" spans="1:7" ht="45" x14ac:dyDescent="0.25">
      <c r="A211" s="51"/>
      <c r="B211" s="51">
        <v>86914</v>
      </c>
      <c r="C211" s="52" t="s">
        <v>432</v>
      </c>
      <c r="D211" s="51" t="s">
        <v>40</v>
      </c>
      <c r="E211" s="51">
        <v>1</v>
      </c>
      <c r="F211" s="51">
        <v>97.89</v>
      </c>
      <c r="G211" s="54">
        <f t="shared" ref="G211" si="29">E211*F211</f>
        <v>97.89</v>
      </c>
    </row>
    <row r="212" spans="1:7" ht="30" x14ac:dyDescent="0.25">
      <c r="A212" s="51">
        <v>38643</v>
      </c>
      <c r="B212" s="51"/>
      <c r="C212" s="52" t="s">
        <v>433</v>
      </c>
      <c r="D212" s="51"/>
      <c r="E212" s="51">
        <v>1</v>
      </c>
      <c r="F212" s="53">
        <v>67.47</v>
      </c>
      <c r="G212" s="54">
        <f>E212*F212</f>
        <v>67.47</v>
      </c>
    </row>
  </sheetData>
  <mergeCells count="25">
    <mergeCell ref="A93:B93"/>
    <mergeCell ref="A100:B100"/>
    <mergeCell ref="A107:B107"/>
    <mergeCell ref="A166:B166"/>
    <mergeCell ref="A158:B158"/>
    <mergeCell ref="A114:B114"/>
    <mergeCell ref="A120:B120"/>
    <mergeCell ref="A134:B134"/>
    <mergeCell ref="A148:B148"/>
    <mergeCell ref="A201:B201"/>
    <mergeCell ref="A82:B82"/>
    <mergeCell ref="A3:B3"/>
    <mergeCell ref="A74:B74"/>
    <mergeCell ref="A9:B9"/>
    <mergeCell ref="A21:B21"/>
    <mergeCell ref="A39:B39"/>
    <mergeCell ref="A29:B29"/>
    <mergeCell ref="A51:B51"/>
    <mergeCell ref="A60:B60"/>
    <mergeCell ref="A16:B16"/>
    <mergeCell ref="A66:B66"/>
    <mergeCell ref="A179:B179"/>
    <mergeCell ref="A192:B192"/>
    <mergeCell ref="A173:B173"/>
    <mergeCell ref="A87:B87"/>
  </mergeCells>
  <pageMargins left="0.51181102362204722" right="0.51181102362204722" top="0.78740157480314965" bottom="0.78740157480314965" header="0.31496062992125984" footer="0.31496062992125984"/>
  <pageSetup paperSize="9" scale="75" orientation="portrait" r:id="rId1"/>
  <rowBreaks count="2" manualBreakCount="2">
    <brk id="186" max="6" man="1"/>
    <brk id="212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view="pageBreakPreview" zoomScale="60" zoomScaleNormal="100" workbookViewId="0">
      <selection activeCell="B23" sqref="B23"/>
    </sheetView>
  </sheetViews>
  <sheetFormatPr defaultRowHeight="15" x14ac:dyDescent="0.25"/>
  <cols>
    <col min="1" max="1" width="51.42578125" customWidth="1"/>
    <col min="2" max="3" width="20.140625" customWidth="1"/>
    <col min="4" max="4" width="10.42578125" customWidth="1"/>
  </cols>
  <sheetData>
    <row r="1" spans="1:4" ht="15.75" thickBot="1" x14ac:dyDescent="0.3">
      <c r="A1" s="333" t="s">
        <v>61</v>
      </c>
      <c r="B1" s="334"/>
      <c r="C1" s="335"/>
      <c r="D1" s="79"/>
    </row>
    <row r="2" spans="1:4" ht="18" x14ac:dyDescent="0.25">
      <c r="A2" s="336" t="s">
        <v>62</v>
      </c>
      <c r="B2" s="80" t="s">
        <v>63</v>
      </c>
      <c r="C2" s="81">
        <f>B24</f>
        <v>3</v>
      </c>
      <c r="D2" s="82"/>
    </row>
    <row r="3" spans="1:4" ht="18" x14ac:dyDescent="0.25">
      <c r="A3" s="337"/>
      <c r="B3" s="80" t="s">
        <v>64</v>
      </c>
      <c r="C3" s="83">
        <v>0.65</v>
      </c>
      <c r="D3" s="82"/>
    </row>
    <row r="4" spans="1:4" ht="18" x14ac:dyDescent="0.25">
      <c r="A4" s="337"/>
      <c r="B4" s="80" t="s">
        <v>65</v>
      </c>
      <c r="C4" s="83">
        <v>3</v>
      </c>
      <c r="D4" s="82"/>
    </row>
    <row r="5" spans="1:4" ht="18.75" thickBot="1" x14ac:dyDescent="0.3">
      <c r="A5" s="337"/>
      <c r="B5" s="84" t="s">
        <v>66</v>
      </c>
      <c r="C5" s="85">
        <v>0</v>
      </c>
      <c r="D5" s="82"/>
    </row>
    <row r="6" spans="1:4" ht="18.75" thickBot="1" x14ac:dyDescent="0.3">
      <c r="A6" s="338"/>
      <c r="B6" s="86" t="s">
        <v>67</v>
      </c>
      <c r="C6" s="87">
        <f>SUM(C2:C5)</f>
        <v>6.65</v>
      </c>
      <c r="D6" s="82"/>
    </row>
    <row r="7" spans="1:4" ht="18" x14ac:dyDescent="0.25">
      <c r="A7" s="88" t="s">
        <v>68</v>
      </c>
      <c r="B7" s="89" t="s">
        <v>69</v>
      </c>
      <c r="C7" s="90" t="s">
        <v>70</v>
      </c>
      <c r="D7" s="82"/>
    </row>
    <row r="8" spans="1:4" ht="18" x14ac:dyDescent="0.25">
      <c r="A8" s="88" t="s">
        <v>71</v>
      </c>
      <c r="B8" s="91">
        <v>4</v>
      </c>
      <c r="C8" s="92">
        <v>3.45</v>
      </c>
      <c r="D8" s="82"/>
    </row>
    <row r="9" spans="1:4" ht="17.45" x14ac:dyDescent="0.3">
      <c r="A9" s="93" t="s">
        <v>72</v>
      </c>
      <c r="B9" s="94">
        <v>1.27</v>
      </c>
      <c r="C9" s="81">
        <v>0.85</v>
      </c>
      <c r="D9" s="82"/>
    </row>
    <row r="10" spans="1:4" ht="17.45" x14ac:dyDescent="0.3">
      <c r="A10" s="93" t="s">
        <v>73</v>
      </c>
      <c r="B10" s="94">
        <v>0.8</v>
      </c>
      <c r="C10" s="81">
        <v>0.48</v>
      </c>
      <c r="D10" s="82"/>
    </row>
    <row r="11" spans="1:4" ht="17.45" x14ac:dyDescent="0.3">
      <c r="A11" s="93" t="s">
        <v>74</v>
      </c>
      <c r="B11" s="94">
        <v>1.23</v>
      </c>
      <c r="C11" s="81">
        <v>0.85</v>
      </c>
      <c r="D11" s="82"/>
    </row>
    <row r="12" spans="1:4" ht="18" thickBot="1" x14ac:dyDescent="0.35">
      <c r="A12" s="95" t="s">
        <v>75</v>
      </c>
      <c r="B12" s="96">
        <v>7.4</v>
      </c>
      <c r="C12" s="97">
        <v>5.1100000000000003</v>
      </c>
      <c r="D12" s="82"/>
    </row>
    <row r="13" spans="1:4" ht="18" thickBot="1" x14ac:dyDescent="0.35">
      <c r="A13" s="98" t="s">
        <v>76</v>
      </c>
      <c r="B13" s="99">
        <f>(((((1+(B8+B9+B10)/100)*(1+B11/100)*(1+B12/100))/(1-C6/100))-1)*100)</f>
        <v>23.535496426352442</v>
      </c>
      <c r="C13" s="87">
        <f>(((((1+(C8+C9+C10)/100)*(1+C11/100)*(1+C12/100))/(1-(C3+C4+C5)/100))-1)*100)</f>
        <v>15.278047942916428</v>
      </c>
      <c r="D13" s="100"/>
    </row>
    <row r="14" spans="1:4" thickBot="1" x14ac:dyDescent="0.35">
      <c r="A14" s="339" t="s">
        <v>77</v>
      </c>
      <c r="B14" s="340"/>
      <c r="C14" s="341"/>
      <c r="D14" s="100"/>
    </row>
    <row r="15" spans="1:4" ht="18" thickBot="1" x14ac:dyDescent="0.35">
      <c r="A15" s="101" t="s">
        <v>78</v>
      </c>
      <c r="B15" s="102">
        <f>IF(D15="X",0,ROUND(B13,2)/100)</f>
        <v>0.2354</v>
      </c>
      <c r="C15" s="103"/>
      <c r="D15" s="104"/>
    </row>
    <row r="16" spans="1:4" ht="18" thickBot="1" x14ac:dyDescent="0.35">
      <c r="A16" s="105"/>
      <c r="B16" s="105"/>
      <c r="C16" s="105"/>
      <c r="D16" s="100"/>
    </row>
    <row r="17" spans="1:4" ht="18" thickBot="1" x14ac:dyDescent="0.35">
      <c r="A17" s="101" t="s">
        <v>79</v>
      </c>
      <c r="B17" s="102">
        <f>IF(D15="X",0,ROUND(C13,2)/100)</f>
        <v>0.15279999999999999</v>
      </c>
      <c r="C17" s="103"/>
      <c r="D17" s="82"/>
    </row>
    <row r="18" spans="1:4" ht="17.45" x14ac:dyDescent="0.3">
      <c r="A18" s="106"/>
      <c r="B18" s="106"/>
      <c r="C18" s="106"/>
      <c r="D18" s="82"/>
    </row>
    <row r="19" spans="1:4" ht="14.45" x14ac:dyDescent="0.3">
      <c r="A19" s="107"/>
      <c r="B19" s="107"/>
      <c r="C19" s="107"/>
      <c r="D19" s="82"/>
    </row>
    <row r="20" spans="1:4" ht="16.5" thickBot="1" x14ac:dyDescent="0.3">
      <c r="A20" s="108"/>
      <c r="B20" s="109" t="s">
        <v>80</v>
      </c>
      <c r="C20" s="107"/>
      <c r="D20" s="82"/>
    </row>
    <row r="21" spans="1:4" ht="18.75" thickBot="1" x14ac:dyDescent="0.3">
      <c r="A21" s="110" t="s">
        <v>81</v>
      </c>
      <c r="B21" s="111">
        <v>3</v>
      </c>
      <c r="C21" s="112" t="s">
        <v>82</v>
      </c>
      <c r="D21" s="82"/>
    </row>
    <row r="22" spans="1:4" ht="18.75" thickBot="1" x14ac:dyDescent="0.3">
      <c r="A22" s="110" t="s">
        <v>83</v>
      </c>
      <c r="B22" s="111">
        <v>100</v>
      </c>
      <c r="C22" s="112" t="s">
        <v>82</v>
      </c>
      <c r="D22" s="82"/>
    </row>
    <row r="23" spans="1:4" ht="18" x14ac:dyDescent="0.25">
      <c r="A23" s="110" t="s">
        <v>84</v>
      </c>
      <c r="B23" s="113" t="s">
        <v>85</v>
      </c>
      <c r="C23" s="112" t="s">
        <v>82</v>
      </c>
      <c r="D23" s="82"/>
    </row>
    <row r="24" spans="1:4" ht="18" x14ac:dyDescent="0.25">
      <c r="A24" s="110" t="s">
        <v>86</v>
      </c>
      <c r="B24" s="114">
        <f>ROUND(B21*B22/100,4)</f>
        <v>3</v>
      </c>
      <c r="C24" s="112" t="s">
        <v>82</v>
      </c>
      <c r="D24" s="82"/>
    </row>
    <row r="25" spans="1:4" ht="15.75" thickBot="1" x14ac:dyDescent="0.3">
      <c r="A25" s="115"/>
      <c r="B25" s="116"/>
      <c r="C25" s="116"/>
      <c r="D25" s="82"/>
    </row>
    <row r="26" spans="1:4" ht="15.75" thickBot="1" x14ac:dyDescent="0.3">
      <c r="A26" s="342" t="s">
        <v>87</v>
      </c>
      <c r="B26" s="343"/>
      <c r="C26" s="343"/>
      <c r="D26" s="344"/>
    </row>
    <row r="27" spans="1:4" ht="15.75" thickBot="1" x14ac:dyDescent="0.3">
      <c r="A27" s="117" t="s">
        <v>88</v>
      </c>
      <c r="B27" s="118" t="s">
        <v>89</v>
      </c>
      <c r="C27" s="119" t="s">
        <v>90</v>
      </c>
      <c r="D27" s="120" t="s">
        <v>91</v>
      </c>
    </row>
    <row r="28" spans="1:4" x14ac:dyDescent="0.25">
      <c r="A28" s="121" t="s">
        <v>92</v>
      </c>
      <c r="B28" s="122">
        <v>0.2034</v>
      </c>
      <c r="C28" s="123">
        <v>0.22120000000000001</v>
      </c>
      <c r="D28" s="124">
        <v>0.25</v>
      </c>
    </row>
    <row r="29" spans="1:4" x14ac:dyDescent="0.25">
      <c r="A29" s="125" t="s">
        <v>93</v>
      </c>
      <c r="B29" s="126">
        <v>0.19600000000000001</v>
      </c>
      <c r="C29" s="127">
        <v>0.20949999999999999</v>
      </c>
      <c r="D29" s="128">
        <v>0.24229999999999999</v>
      </c>
    </row>
    <row r="30" spans="1:4" ht="38.25" x14ac:dyDescent="0.25">
      <c r="A30" s="125" t="s">
        <v>94</v>
      </c>
      <c r="B30" s="126">
        <v>0.20760000000000001</v>
      </c>
      <c r="C30" s="127">
        <v>0.24179999999999999</v>
      </c>
      <c r="D30" s="128">
        <v>0.26440000000000002</v>
      </c>
    </row>
    <row r="31" spans="1:4" ht="25.5" x14ac:dyDescent="0.25">
      <c r="A31" s="125" t="s">
        <v>95</v>
      </c>
      <c r="B31" s="126">
        <v>0.24</v>
      </c>
      <c r="C31" s="127">
        <v>0.25840000000000002</v>
      </c>
      <c r="D31" s="128">
        <v>0.27860000000000001</v>
      </c>
    </row>
    <row r="32" spans="1:4" ht="15.75" thickBot="1" x14ac:dyDescent="0.3">
      <c r="A32" s="129" t="s">
        <v>96</v>
      </c>
      <c r="B32" s="130">
        <v>0.22800000000000001</v>
      </c>
      <c r="C32" s="131">
        <v>0.27479999999999999</v>
      </c>
      <c r="D32" s="132">
        <v>0.3095</v>
      </c>
    </row>
    <row r="33" spans="1:4" x14ac:dyDescent="0.25">
      <c r="A33" s="133"/>
      <c r="B33" s="116"/>
      <c r="C33" s="116"/>
      <c r="D33" s="82"/>
    </row>
    <row r="34" spans="1:4" ht="15.75" thickBot="1" x14ac:dyDescent="0.3">
      <c r="A34" s="133"/>
      <c r="B34" s="116"/>
      <c r="C34" s="116"/>
      <c r="D34" s="82"/>
    </row>
    <row r="35" spans="1:4" ht="15.75" thickBot="1" x14ac:dyDescent="0.3">
      <c r="A35" s="345" t="s">
        <v>97</v>
      </c>
      <c r="B35" s="118" t="s">
        <v>89</v>
      </c>
      <c r="C35" s="119" t="s">
        <v>90</v>
      </c>
      <c r="D35" s="120" t="s">
        <v>91</v>
      </c>
    </row>
    <row r="36" spans="1:4" ht="15.75" thickBot="1" x14ac:dyDescent="0.3">
      <c r="A36" s="346"/>
      <c r="B36" s="134">
        <v>0.111</v>
      </c>
      <c r="C36" s="135">
        <v>0.14019999999999999</v>
      </c>
      <c r="D36" s="136">
        <v>0.16800000000000001</v>
      </c>
    </row>
  </sheetData>
  <mergeCells count="5">
    <mergeCell ref="A1:C1"/>
    <mergeCell ref="A2:A6"/>
    <mergeCell ref="A14:C14"/>
    <mergeCell ref="A26:D26"/>
    <mergeCell ref="A35:A36"/>
  </mergeCells>
  <pageMargins left="0.511811024" right="0.511811024" top="0.78740157499999996" bottom="0.78740157499999996" header="0.31496062000000002" footer="0.31496062000000002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</vt:i4>
      </vt:variant>
    </vt:vector>
  </HeadingPairs>
  <TitlesOfParts>
    <vt:vector size="7" baseType="lpstr">
      <vt:lpstr>PLANILHA ORÇAMENTÁRIA</vt:lpstr>
      <vt:lpstr>CRONOGRAMA</vt:lpstr>
      <vt:lpstr>COTAÇÕES</vt:lpstr>
      <vt:lpstr>COMPOSIÇÕES</vt:lpstr>
      <vt:lpstr>BDI</vt:lpstr>
      <vt:lpstr>COMPOSIÇÕES!Area_de_impressao</vt:lpstr>
      <vt:lpstr>'PLANILHA ORÇAMENTÁRIA'!Area_de_impressao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Andressa</cp:lastModifiedBy>
  <cp:lastPrinted>2024-11-27T17:01:54Z</cp:lastPrinted>
  <dcterms:created xsi:type="dcterms:W3CDTF">2023-09-20T17:36:24Z</dcterms:created>
  <dcterms:modified xsi:type="dcterms:W3CDTF">2024-11-27T17:01:58Z</dcterms:modified>
</cp:coreProperties>
</file>